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C:\Users\Asus\Documents\SKRIPSI TORIQ\"/>
    </mc:Choice>
  </mc:AlternateContent>
  <xr:revisionPtr revIDLastSave="0" documentId="8_{775810BD-1E04-2C4A-BFBB-87116A5734D1}" xr6:coauthVersionLast="47" xr6:coauthVersionMax="47" xr10:uidLastSave="{00000000-0000-0000-0000-000000000000}"/>
  <bookViews>
    <workbookView xWindow="-110" yWindow="-110" windowWidth="19420" windowHeight="10420" activeTab="5" xr2:uid="{00000000-000D-0000-FFFF-FFFF00000000}"/>
  </bookViews>
  <sheets>
    <sheet name="TEKSTUR" sheetId="3" r:id="rId1"/>
    <sheet name="WARNA" sheetId="2" r:id="rId2"/>
    <sheet name="KADAR ABU" sheetId="4" r:id="rId3"/>
    <sheet name="KADAR AIR" sheetId="5" r:id="rId4"/>
    <sheet name="PROTEIN" sheetId="6" r:id="rId5"/>
    <sheet name="ORLEP" sheetId="7" r:id="rId6"/>
    <sheet name="Terbaik" sheetId="13" r:id="rId7"/>
  </sheets>
  <externalReferences>
    <externalReference r:id="rId8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G4" i="7" l="1"/>
  <c r="U156" i="7"/>
  <c r="P156" i="7"/>
  <c r="H16" i="5"/>
  <c r="I16" i="5"/>
  <c r="M8" i="5"/>
  <c r="H17" i="5"/>
  <c r="I17" i="5"/>
  <c r="N8" i="5"/>
  <c r="H18" i="5"/>
  <c r="I18" i="5"/>
  <c r="O8" i="5"/>
  <c r="P8" i="5"/>
  <c r="R58" i="5"/>
  <c r="D11" i="6"/>
  <c r="E11" i="6"/>
  <c r="F11" i="6"/>
  <c r="I6" i="6"/>
  <c r="D12" i="6"/>
  <c r="E12" i="6"/>
  <c r="F12" i="6"/>
  <c r="J6" i="6"/>
  <c r="D13" i="6"/>
  <c r="E13" i="6"/>
  <c r="F13" i="6"/>
  <c r="K6" i="6"/>
  <c r="K18" i="6"/>
  <c r="D20" i="6"/>
  <c r="E20" i="6"/>
  <c r="F20" i="6"/>
  <c r="I9" i="6"/>
  <c r="D21" i="6"/>
  <c r="E21" i="6"/>
  <c r="F21" i="6"/>
  <c r="J9" i="6"/>
  <c r="D22" i="6"/>
  <c r="E22" i="6"/>
  <c r="F22" i="6"/>
  <c r="K9" i="6"/>
  <c r="K19" i="6"/>
  <c r="D29" i="6"/>
  <c r="E29" i="6"/>
  <c r="F29" i="6"/>
  <c r="I12" i="6"/>
  <c r="D30" i="6"/>
  <c r="E30" i="6"/>
  <c r="F30" i="6"/>
  <c r="J12" i="6"/>
  <c r="D31" i="6"/>
  <c r="E31" i="6"/>
  <c r="F31" i="6"/>
  <c r="K12" i="6"/>
  <c r="K20" i="6"/>
  <c r="K21" i="6"/>
  <c r="K22" i="6"/>
  <c r="W10" i="6"/>
  <c r="D8" i="6"/>
  <c r="E8" i="6"/>
  <c r="F8" i="6"/>
  <c r="I5" i="6"/>
  <c r="D9" i="6"/>
  <c r="E9" i="6"/>
  <c r="F9" i="6"/>
  <c r="J5" i="6"/>
  <c r="D10" i="6"/>
  <c r="E10" i="6"/>
  <c r="F10" i="6"/>
  <c r="K5" i="6"/>
  <c r="J18" i="6"/>
  <c r="D17" i="6"/>
  <c r="E17" i="6"/>
  <c r="F17" i="6"/>
  <c r="I8" i="6"/>
  <c r="D18" i="6"/>
  <c r="E18" i="6"/>
  <c r="F18" i="6"/>
  <c r="J8" i="6"/>
  <c r="D19" i="6"/>
  <c r="E19" i="6"/>
  <c r="F19" i="6"/>
  <c r="K8" i="6"/>
  <c r="J19" i="6"/>
  <c r="D26" i="6"/>
  <c r="E26" i="6"/>
  <c r="F26" i="6"/>
  <c r="I11" i="6"/>
  <c r="D27" i="6"/>
  <c r="E27" i="6"/>
  <c r="F27" i="6"/>
  <c r="J11" i="6"/>
  <c r="D28" i="6"/>
  <c r="E28" i="6"/>
  <c r="F28" i="6"/>
  <c r="K11" i="6"/>
  <c r="J20" i="6"/>
  <c r="J21" i="6"/>
  <c r="J22" i="6"/>
  <c r="W9" i="6"/>
  <c r="D5" i="6"/>
  <c r="E5" i="6"/>
  <c r="F5" i="6"/>
  <c r="I4" i="6"/>
  <c r="D6" i="6"/>
  <c r="E6" i="6"/>
  <c r="F6" i="6"/>
  <c r="J4" i="6"/>
  <c r="D7" i="6"/>
  <c r="E7" i="6"/>
  <c r="F7" i="6"/>
  <c r="K4" i="6"/>
  <c r="I18" i="6"/>
  <c r="D14" i="6"/>
  <c r="E14" i="6"/>
  <c r="F14" i="6"/>
  <c r="I7" i="6"/>
  <c r="D15" i="6"/>
  <c r="E15" i="6"/>
  <c r="F15" i="6"/>
  <c r="J7" i="6"/>
  <c r="D16" i="6"/>
  <c r="E16" i="6"/>
  <c r="F16" i="6"/>
  <c r="K7" i="6"/>
  <c r="I19" i="6"/>
  <c r="D23" i="6"/>
  <c r="E23" i="6"/>
  <c r="F23" i="6"/>
  <c r="I10" i="6"/>
  <c r="D24" i="6"/>
  <c r="E24" i="6"/>
  <c r="F24" i="6"/>
  <c r="J10" i="6"/>
  <c r="D25" i="6"/>
  <c r="E25" i="6"/>
  <c r="F25" i="6"/>
  <c r="K10" i="6"/>
  <c r="I20" i="6"/>
  <c r="I21" i="6"/>
  <c r="I22" i="6"/>
  <c r="W8" i="6"/>
  <c r="L20" i="6"/>
  <c r="M20" i="6"/>
  <c r="W6" i="6"/>
  <c r="L19" i="6"/>
  <c r="M19" i="6"/>
  <c r="W5" i="6"/>
  <c r="L18" i="6"/>
  <c r="M18" i="6"/>
  <c r="W4" i="6"/>
  <c r="G32" i="2"/>
  <c r="H32" i="2"/>
  <c r="I32" i="2"/>
  <c r="J32" i="2"/>
  <c r="M34" i="2"/>
  <c r="G33" i="2"/>
  <c r="H33" i="2"/>
  <c r="I33" i="2"/>
  <c r="J33" i="2"/>
  <c r="N34" i="2"/>
  <c r="G34" i="2"/>
  <c r="H34" i="2"/>
  <c r="I34" i="2"/>
  <c r="J34" i="2"/>
  <c r="O34" i="2"/>
  <c r="P34" i="2"/>
  <c r="Q34" i="2"/>
  <c r="N43" i="2"/>
  <c r="E4" i="4"/>
  <c r="F4" i="4"/>
  <c r="J4" i="4"/>
  <c r="E5" i="4"/>
  <c r="F5" i="4"/>
  <c r="K4" i="4"/>
  <c r="E6" i="4"/>
  <c r="F6" i="4"/>
  <c r="L4" i="4"/>
  <c r="J18" i="4"/>
  <c r="E7" i="4"/>
  <c r="F7" i="4"/>
  <c r="J5" i="4"/>
  <c r="E8" i="4"/>
  <c r="F8" i="4"/>
  <c r="K5" i="4"/>
  <c r="E9" i="4"/>
  <c r="F9" i="4"/>
  <c r="L5" i="4"/>
  <c r="K18" i="4"/>
  <c r="E10" i="4"/>
  <c r="F10" i="4"/>
  <c r="J6" i="4"/>
  <c r="E11" i="4"/>
  <c r="F11" i="4"/>
  <c r="K6" i="4"/>
  <c r="E12" i="4"/>
  <c r="F12" i="4"/>
  <c r="L6" i="4"/>
  <c r="L18" i="4"/>
  <c r="M18" i="4"/>
  <c r="N18" i="4"/>
  <c r="K47" i="4"/>
  <c r="L4" i="6"/>
  <c r="L5" i="6"/>
  <c r="L6" i="6"/>
  <c r="L7" i="6"/>
  <c r="L8" i="6"/>
  <c r="L9" i="6"/>
  <c r="L10" i="6"/>
  <c r="L11" i="6"/>
  <c r="L12" i="6"/>
  <c r="L13" i="6"/>
  <c r="T27" i="6"/>
  <c r="T28" i="6"/>
  <c r="I13" i="6"/>
  <c r="J13" i="6"/>
  <c r="K13" i="6"/>
  <c r="T29" i="6"/>
  <c r="T30" i="6"/>
  <c r="T31" i="6"/>
  <c r="J33" i="6"/>
  <c r="I34" i="6"/>
  <c r="I33" i="6"/>
  <c r="K33" i="6"/>
  <c r="P4" i="6"/>
  <c r="Q5" i="6"/>
  <c r="G35" i="2"/>
  <c r="H35" i="2"/>
  <c r="I35" i="2"/>
  <c r="G36" i="2"/>
  <c r="H36" i="2"/>
  <c r="I36" i="2"/>
  <c r="G37" i="2"/>
  <c r="H37" i="2"/>
  <c r="I37" i="2"/>
  <c r="G38" i="2"/>
  <c r="H38" i="2"/>
  <c r="I38" i="2"/>
  <c r="G39" i="2"/>
  <c r="H39" i="2"/>
  <c r="I39" i="2"/>
  <c r="G40" i="2"/>
  <c r="H40" i="2"/>
  <c r="I40" i="2"/>
  <c r="J35" i="2"/>
  <c r="J36" i="2"/>
  <c r="J37" i="2"/>
  <c r="J38" i="2"/>
  <c r="J39" i="2"/>
  <c r="J40" i="2"/>
  <c r="J41" i="2"/>
  <c r="AJ34" i="2"/>
  <c r="AJ35" i="2"/>
  <c r="G41" i="2"/>
  <c r="H41" i="2"/>
  <c r="I41" i="2"/>
  <c r="AJ36" i="2"/>
  <c r="AJ37" i="2"/>
  <c r="AJ38" i="2"/>
  <c r="V39" i="2"/>
  <c r="U40" i="2"/>
  <c r="U35" i="2"/>
  <c r="U39" i="2"/>
  <c r="W39" i="2"/>
  <c r="S44" i="2"/>
  <c r="U44" i="2"/>
  <c r="R4" i="6"/>
  <c r="W126" i="7"/>
  <c r="AF8" i="7"/>
  <c r="V24" i="2"/>
  <c r="W24" i="2"/>
  <c r="U26" i="2"/>
  <c r="U21" i="2"/>
  <c r="U25" i="2"/>
  <c r="W25" i="2"/>
  <c r="X24" i="2"/>
  <c r="Z24" i="2"/>
  <c r="Y24" i="2"/>
  <c r="M35" i="2"/>
  <c r="M36" i="2"/>
  <c r="M37" i="2"/>
  <c r="N35" i="2"/>
  <c r="N36" i="2"/>
  <c r="N37" i="2"/>
  <c r="O35" i="2"/>
  <c r="O36" i="2"/>
  <c r="O37" i="2"/>
  <c r="AJ40" i="2"/>
  <c r="V37" i="2"/>
  <c r="V38" i="2"/>
  <c r="W38" i="2"/>
  <c r="X38" i="2"/>
  <c r="Z38" i="2"/>
  <c r="Y38" i="2"/>
  <c r="N46" i="2"/>
  <c r="O38" i="2"/>
  <c r="N49" i="2"/>
  <c r="N38" i="2"/>
  <c r="N48" i="2"/>
  <c r="M38" i="2"/>
  <c r="N47" i="2"/>
  <c r="P35" i="2"/>
  <c r="Q35" i="2"/>
  <c r="N44" i="2"/>
  <c r="P36" i="2"/>
  <c r="Q36" i="2"/>
  <c r="N45" i="2"/>
  <c r="H4" i="5"/>
  <c r="I4" i="5"/>
  <c r="M4" i="5"/>
  <c r="H6" i="5"/>
  <c r="I6" i="5"/>
  <c r="O4" i="5"/>
  <c r="H7" i="5"/>
  <c r="I7" i="5"/>
  <c r="M5" i="5"/>
  <c r="H8" i="5"/>
  <c r="I8" i="5"/>
  <c r="N5" i="5"/>
  <c r="H9" i="5"/>
  <c r="I9" i="5"/>
  <c r="O5" i="5"/>
  <c r="H10" i="5"/>
  <c r="I10" i="5"/>
  <c r="M6" i="5"/>
  <c r="H11" i="5"/>
  <c r="I11" i="5"/>
  <c r="N6" i="5"/>
  <c r="H12" i="5"/>
  <c r="I12" i="5"/>
  <c r="O6" i="5"/>
  <c r="H13" i="5"/>
  <c r="I13" i="5"/>
  <c r="M7" i="5"/>
  <c r="H14" i="5"/>
  <c r="I14" i="5"/>
  <c r="N7" i="5"/>
  <c r="H15" i="5"/>
  <c r="I15" i="5"/>
  <c r="O7" i="5"/>
  <c r="H19" i="5"/>
  <c r="I19" i="5"/>
  <c r="M9" i="5"/>
  <c r="H20" i="5"/>
  <c r="I20" i="5"/>
  <c r="N9" i="5"/>
  <c r="H21" i="5"/>
  <c r="I21" i="5"/>
  <c r="O9" i="5"/>
  <c r="H22" i="5"/>
  <c r="I22" i="5"/>
  <c r="M10" i="5"/>
  <c r="H23" i="5"/>
  <c r="I23" i="5"/>
  <c r="N10" i="5"/>
  <c r="H24" i="5"/>
  <c r="I24" i="5"/>
  <c r="O10" i="5"/>
  <c r="H25" i="5"/>
  <c r="I25" i="5"/>
  <c r="M11" i="5"/>
  <c r="H26" i="5"/>
  <c r="I26" i="5"/>
  <c r="N11" i="5"/>
  <c r="H27" i="5"/>
  <c r="I27" i="5"/>
  <c r="O11" i="5"/>
  <c r="H28" i="5"/>
  <c r="I28" i="5"/>
  <c r="M12" i="5"/>
  <c r="H29" i="5"/>
  <c r="I29" i="5"/>
  <c r="N12" i="5"/>
  <c r="H30" i="5"/>
  <c r="I30" i="5"/>
  <c r="O12" i="5"/>
  <c r="P4" i="5"/>
  <c r="P5" i="5"/>
  <c r="P6" i="5"/>
  <c r="P7" i="5"/>
  <c r="P9" i="5"/>
  <c r="P10" i="5"/>
  <c r="P11" i="5"/>
  <c r="P12" i="5"/>
  <c r="P13" i="5"/>
  <c r="Q38" i="5"/>
  <c r="Q39" i="5"/>
  <c r="M13" i="5"/>
  <c r="N13" i="5"/>
  <c r="O13" i="5"/>
  <c r="Q40" i="5"/>
  <c r="Q41" i="5"/>
  <c r="Q42" i="5"/>
  <c r="N33" i="5"/>
  <c r="M34" i="5"/>
  <c r="M29" i="5"/>
  <c r="M33" i="5"/>
  <c r="O33" i="5"/>
  <c r="I39" i="5"/>
  <c r="L39" i="5"/>
  <c r="M18" i="5"/>
  <c r="M19" i="5"/>
  <c r="M20" i="5"/>
  <c r="M21" i="5"/>
  <c r="M22" i="5"/>
  <c r="I48" i="5"/>
  <c r="W36" i="2"/>
  <c r="X36" i="2"/>
  <c r="Z36" i="2"/>
  <c r="AA36" i="2"/>
  <c r="Y36" i="2"/>
  <c r="W8" i="2"/>
  <c r="G8" i="2"/>
  <c r="H8" i="2"/>
  <c r="I8" i="2"/>
  <c r="G9" i="2"/>
  <c r="H9" i="2"/>
  <c r="I9" i="2"/>
  <c r="G10" i="2"/>
  <c r="H10" i="2"/>
  <c r="I10" i="2"/>
  <c r="G11" i="2"/>
  <c r="H11" i="2"/>
  <c r="I11" i="2"/>
  <c r="G12" i="2"/>
  <c r="H12" i="2"/>
  <c r="I12" i="2"/>
  <c r="J4" i="2"/>
  <c r="J5" i="2"/>
  <c r="J6" i="2"/>
  <c r="J7" i="2"/>
  <c r="J8" i="2"/>
  <c r="J9" i="2"/>
  <c r="J10" i="2"/>
  <c r="J11" i="2"/>
  <c r="J12" i="2"/>
  <c r="J13" i="2"/>
  <c r="AK6" i="2"/>
  <c r="AK7" i="2"/>
  <c r="G13" i="2"/>
  <c r="H13" i="2"/>
  <c r="I13" i="2"/>
  <c r="AK8" i="2"/>
  <c r="AK9" i="2"/>
  <c r="AK10" i="2"/>
  <c r="V11" i="2"/>
  <c r="U12" i="2"/>
  <c r="U7" i="2"/>
  <c r="U11" i="2"/>
  <c r="W11" i="2"/>
  <c r="X8" i="2"/>
  <c r="Z8" i="2"/>
  <c r="AA8" i="2"/>
  <c r="Y8" i="2"/>
  <c r="AF86" i="7"/>
  <c r="AF92" i="7"/>
  <c r="E13" i="4"/>
  <c r="F13" i="4"/>
  <c r="J7" i="4"/>
  <c r="E14" i="4"/>
  <c r="F14" i="4"/>
  <c r="K7" i="4"/>
  <c r="E15" i="4"/>
  <c r="F15" i="4"/>
  <c r="L7" i="4"/>
  <c r="E16" i="4"/>
  <c r="F16" i="4"/>
  <c r="J8" i="4"/>
  <c r="E17" i="4"/>
  <c r="F17" i="4"/>
  <c r="K8" i="4"/>
  <c r="E18" i="4"/>
  <c r="F18" i="4"/>
  <c r="L8" i="4"/>
  <c r="E19" i="4"/>
  <c r="F19" i="4"/>
  <c r="J9" i="4"/>
  <c r="E20" i="4"/>
  <c r="F20" i="4"/>
  <c r="K9" i="4"/>
  <c r="E21" i="4"/>
  <c r="F21" i="4"/>
  <c r="L9" i="4"/>
  <c r="E22" i="4"/>
  <c r="F22" i="4"/>
  <c r="J10" i="4"/>
  <c r="E23" i="4"/>
  <c r="F23" i="4"/>
  <c r="K10" i="4"/>
  <c r="E24" i="4"/>
  <c r="F24" i="4"/>
  <c r="L10" i="4"/>
  <c r="E25" i="4"/>
  <c r="F25" i="4"/>
  <c r="J11" i="4"/>
  <c r="E26" i="4"/>
  <c r="F26" i="4"/>
  <c r="K11" i="4"/>
  <c r="E27" i="4"/>
  <c r="F27" i="4"/>
  <c r="L11" i="4"/>
  <c r="E28" i="4"/>
  <c r="F28" i="4"/>
  <c r="J12" i="4"/>
  <c r="E29" i="4"/>
  <c r="F29" i="4"/>
  <c r="K12" i="4"/>
  <c r="E30" i="4"/>
  <c r="F30" i="4"/>
  <c r="L12" i="4"/>
  <c r="M4" i="4"/>
  <c r="M5" i="4"/>
  <c r="M6" i="4"/>
  <c r="M7" i="4"/>
  <c r="M8" i="4"/>
  <c r="M9" i="4"/>
  <c r="M10" i="4"/>
  <c r="M11" i="4"/>
  <c r="M12" i="4"/>
  <c r="M13" i="4"/>
  <c r="I36" i="4"/>
  <c r="I37" i="4"/>
  <c r="J13" i="4"/>
  <c r="K13" i="4"/>
  <c r="L13" i="4"/>
  <c r="I38" i="4"/>
  <c r="I39" i="4"/>
  <c r="I40" i="4"/>
  <c r="K33" i="4"/>
  <c r="J19" i="4"/>
  <c r="K19" i="4"/>
  <c r="L19" i="4"/>
  <c r="M19" i="4"/>
  <c r="J20" i="4"/>
  <c r="K20" i="4"/>
  <c r="L20" i="4"/>
  <c r="M20" i="4"/>
  <c r="I41" i="4"/>
  <c r="J21" i="4"/>
  <c r="K21" i="4"/>
  <c r="L21" i="4"/>
  <c r="I42" i="4"/>
  <c r="J43" i="4"/>
  <c r="K32" i="4"/>
  <c r="N18" i="5"/>
  <c r="N19" i="5"/>
  <c r="N20" i="5"/>
  <c r="N21" i="5"/>
  <c r="O18" i="5"/>
  <c r="O19" i="5"/>
  <c r="O20" i="5"/>
  <c r="O21" i="5"/>
  <c r="Q44" i="5"/>
  <c r="N31" i="5"/>
  <c r="K31" i="4"/>
  <c r="AF84" i="7"/>
  <c r="M4" i="6"/>
  <c r="M5" i="6"/>
  <c r="M6" i="6"/>
  <c r="M7" i="6"/>
  <c r="M8" i="6"/>
  <c r="M9" i="6"/>
  <c r="M10" i="6"/>
  <c r="M11" i="6"/>
  <c r="M12" i="6"/>
  <c r="M13" i="6"/>
  <c r="Q12" i="5"/>
  <c r="Q62" i="5"/>
  <c r="Q11" i="5"/>
  <c r="Q61" i="5"/>
  <c r="T62" i="5"/>
  <c r="T61" i="5"/>
  <c r="Q10" i="5"/>
  <c r="Q60" i="5"/>
  <c r="T60" i="5"/>
  <c r="Q9" i="5"/>
  <c r="Q59" i="5"/>
  <c r="T59" i="5"/>
  <c r="Q8" i="5"/>
  <c r="Q58" i="5"/>
  <c r="T58" i="5"/>
  <c r="Q7" i="5"/>
  <c r="Q57" i="5"/>
  <c r="T57" i="5"/>
  <c r="Q6" i="5"/>
  <c r="Q56" i="5"/>
  <c r="T56" i="5"/>
  <c r="Q5" i="5"/>
  <c r="Q55" i="5"/>
  <c r="T55" i="5"/>
  <c r="Q4" i="5"/>
  <c r="Q54" i="5"/>
  <c r="T54" i="5"/>
  <c r="R55" i="5"/>
  <c r="R56" i="5"/>
  <c r="R57" i="5"/>
  <c r="R59" i="5"/>
  <c r="R60" i="5"/>
  <c r="R61" i="5"/>
  <c r="R62" i="5"/>
  <c r="R54" i="5"/>
  <c r="AR9" i="2"/>
  <c r="K4" i="2"/>
  <c r="AQ9" i="2"/>
  <c r="AT9" i="2"/>
  <c r="AT17" i="2"/>
  <c r="AT16" i="2"/>
  <c r="AT15" i="2"/>
  <c r="AT14" i="2"/>
  <c r="AT13" i="2"/>
  <c r="AT12" i="2"/>
  <c r="AT11" i="2"/>
  <c r="K5" i="2"/>
  <c r="AQ10" i="2"/>
  <c r="AT10" i="2"/>
  <c r="AP5" i="2"/>
  <c r="AR10" i="2"/>
  <c r="AR11" i="2"/>
  <c r="AR12" i="2"/>
  <c r="AR13" i="2"/>
  <c r="AR14" i="2"/>
  <c r="AR15" i="2"/>
  <c r="AR16" i="2"/>
  <c r="AR17" i="2"/>
  <c r="AQ6" i="2"/>
  <c r="E4" i="3"/>
  <c r="F4" i="3"/>
  <c r="G4" i="3"/>
  <c r="E5" i="3"/>
  <c r="F5" i="3"/>
  <c r="G5" i="3"/>
  <c r="E6" i="3"/>
  <c r="F6" i="3"/>
  <c r="G6" i="3"/>
  <c r="E7" i="3"/>
  <c r="F7" i="3"/>
  <c r="G7" i="3"/>
  <c r="E8" i="3"/>
  <c r="F8" i="3"/>
  <c r="G8" i="3"/>
  <c r="E9" i="3"/>
  <c r="F9" i="3"/>
  <c r="G9" i="3"/>
  <c r="E10" i="3"/>
  <c r="F10" i="3"/>
  <c r="G10" i="3"/>
  <c r="E11" i="3"/>
  <c r="F11" i="3"/>
  <c r="G11" i="3"/>
  <c r="E12" i="3"/>
  <c r="F12" i="3"/>
  <c r="G12" i="3"/>
  <c r="H4" i="3"/>
  <c r="H5" i="3"/>
  <c r="H6" i="3"/>
  <c r="H7" i="3"/>
  <c r="H8" i="3"/>
  <c r="H9" i="3"/>
  <c r="H10" i="3"/>
  <c r="H11" i="3"/>
  <c r="H12" i="3"/>
  <c r="H13" i="3"/>
  <c r="M11" i="3"/>
  <c r="M12" i="3"/>
  <c r="E13" i="3"/>
  <c r="F13" i="3"/>
  <c r="G13" i="3"/>
  <c r="M13" i="3"/>
  <c r="M14" i="3"/>
  <c r="M15" i="3"/>
  <c r="T11" i="3"/>
  <c r="S12" i="3"/>
  <c r="S7" i="3"/>
  <c r="S11" i="3"/>
  <c r="U11" i="3"/>
  <c r="G22" i="3"/>
  <c r="H34" i="3"/>
  <c r="I5" i="3"/>
  <c r="H26" i="3"/>
  <c r="I6" i="3"/>
  <c r="H27" i="3"/>
  <c r="I7" i="3"/>
  <c r="H28" i="3"/>
  <c r="I8" i="3"/>
  <c r="H29" i="3"/>
  <c r="I9" i="3"/>
  <c r="H30" i="3"/>
  <c r="I10" i="3"/>
  <c r="H31" i="3"/>
  <c r="I11" i="3"/>
  <c r="H32" i="3"/>
  <c r="I12" i="3"/>
  <c r="H33" i="3"/>
  <c r="I4" i="3"/>
  <c r="H25" i="3"/>
  <c r="I22" i="3"/>
  <c r="T7" i="3"/>
  <c r="Y8" i="3"/>
  <c r="J34" i="4"/>
  <c r="J29" i="4"/>
  <c r="J33" i="4"/>
  <c r="L33" i="4"/>
  <c r="O48" i="4"/>
  <c r="P61" i="4"/>
  <c r="N5" i="4"/>
  <c r="P53" i="4"/>
  <c r="N6" i="4"/>
  <c r="P54" i="4"/>
  <c r="N7" i="4"/>
  <c r="P55" i="4"/>
  <c r="N8" i="4"/>
  <c r="P56" i="4"/>
  <c r="N9" i="4"/>
  <c r="P57" i="4"/>
  <c r="N10" i="4"/>
  <c r="P58" i="4"/>
  <c r="N11" i="4"/>
  <c r="P59" i="4"/>
  <c r="N12" i="4"/>
  <c r="P60" i="4"/>
  <c r="N4" i="4"/>
  <c r="P52" i="4"/>
  <c r="Q48" i="4"/>
  <c r="AP36" i="2"/>
  <c r="J5" i="13"/>
  <c r="L5" i="13"/>
  <c r="B5" i="13"/>
  <c r="K5" i="13"/>
  <c r="T6" i="3"/>
  <c r="AG89" i="7"/>
  <c r="AF104" i="7"/>
  <c r="AG86" i="7"/>
  <c r="AF103" i="7"/>
  <c r="AG92" i="7"/>
  <c r="AF102" i="7"/>
  <c r="AG85" i="7"/>
  <c r="AF101" i="7"/>
  <c r="AG88" i="7"/>
  <c r="AF100" i="7"/>
  <c r="AG87" i="7"/>
  <c r="AF99" i="7"/>
  <c r="AG84" i="7"/>
  <c r="AF98" i="7"/>
  <c r="AG90" i="7"/>
  <c r="AF97" i="7"/>
  <c r="AG91" i="7"/>
  <c r="AF96" i="7"/>
  <c r="AG46" i="7"/>
  <c r="AF64" i="7"/>
  <c r="AG45" i="7"/>
  <c r="AF63" i="7"/>
  <c r="AG49" i="7"/>
  <c r="AF62" i="7"/>
  <c r="AG52" i="7"/>
  <c r="AF61" i="7"/>
  <c r="AG44" i="7"/>
  <c r="AF60" i="7"/>
  <c r="AG48" i="7"/>
  <c r="AF59" i="7"/>
  <c r="AG47" i="7"/>
  <c r="AF58" i="7"/>
  <c r="AG50" i="7"/>
  <c r="AF57" i="7"/>
  <c r="AG51" i="7"/>
  <c r="AF56" i="7"/>
  <c r="I35" i="6"/>
  <c r="U41" i="2"/>
  <c r="B3" i="13"/>
  <c r="Z10" i="2"/>
  <c r="Z9" i="2"/>
  <c r="Z7" i="2"/>
  <c r="Z6" i="2"/>
  <c r="AQ43" i="2"/>
  <c r="AQ42" i="2"/>
  <c r="AS42" i="2"/>
  <c r="AQ46" i="2"/>
  <c r="AQ45" i="2"/>
  <c r="AQ44" i="2"/>
  <c r="AQ41" i="2"/>
  <c r="AQ40" i="2"/>
  <c r="AQ37" i="2"/>
  <c r="AR36" i="2"/>
  <c r="M6" i="2"/>
  <c r="N6" i="2"/>
  <c r="O6" i="2"/>
  <c r="P6" i="2"/>
  <c r="M7" i="2"/>
  <c r="N7" i="2"/>
  <c r="O7" i="2"/>
  <c r="P7" i="2"/>
  <c r="M8" i="2"/>
  <c r="N8" i="2"/>
  <c r="O8" i="2"/>
  <c r="P8" i="2"/>
  <c r="AK11" i="2"/>
  <c r="M9" i="2"/>
  <c r="N9" i="2"/>
  <c r="O9" i="2"/>
  <c r="AK12" i="2"/>
  <c r="AL13" i="2"/>
  <c r="Q8" i="2"/>
  <c r="AD6" i="2"/>
  <c r="Q7" i="2"/>
  <c r="AD5" i="2"/>
  <c r="AG4" i="2"/>
  <c r="AD7" i="2"/>
  <c r="AF5" i="2"/>
  <c r="AF6" i="2"/>
  <c r="Q6" i="2"/>
  <c r="AD4" i="2"/>
  <c r="AF4" i="2"/>
  <c r="AH5" i="2"/>
  <c r="AI4" i="2"/>
  <c r="P30" i="4"/>
  <c r="O30" i="4"/>
  <c r="T32" i="6"/>
  <c r="T33" i="6"/>
  <c r="U34" i="6"/>
  <c r="J32" i="6"/>
  <c r="AH84" i="7"/>
  <c r="AH44" i="7"/>
  <c r="AF4" i="7"/>
  <c r="L6" i="13"/>
  <c r="K6" i="13"/>
  <c r="B4" i="13"/>
  <c r="L4" i="13"/>
  <c r="F4" i="13"/>
  <c r="K4" i="13"/>
  <c r="C4" i="13"/>
  <c r="M5" i="3"/>
  <c r="M6" i="3"/>
  <c r="M7" i="3"/>
  <c r="M8" i="3"/>
  <c r="M9" i="3"/>
  <c r="K32" i="3"/>
  <c r="L5" i="3"/>
  <c r="L6" i="3"/>
  <c r="L7" i="3"/>
  <c r="L8" i="3"/>
  <c r="L9" i="3"/>
  <c r="K31" i="3"/>
  <c r="K5" i="3"/>
  <c r="K6" i="3"/>
  <c r="K7" i="3"/>
  <c r="K8" i="3"/>
  <c r="K9" i="3"/>
  <c r="K30" i="3"/>
  <c r="N6" i="3"/>
  <c r="O6" i="3"/>
  <c r="K27" i="3"/>
  <c r="N7" i="3"/>
  <c r="O7" i="3"/>
  <c r="K28" i="3"/>
  <c r="N5" i="3"/>
  <c r="O5" i="3"/>
  <c r="K26" i="3"/>
  <c r="J28" i="6"/>
  <c r="K28" i="6"/>
  <c r="L28" i="6"/>
  <c r="N28" i="6"/>
  <c r="M28" i="6"/>
  <c r="U26" i="5"/>
  <c r="U25" i="5"/>
  <c r="I13" i="3"/>
  <c r="AS41" i="2"/>
  <c r="AS40" i="2"/>
  <c r="L9" i="13"/>
  <c r="K9" i="13"/>
  <c r="L8" i="13"/>
  <c r="K8" i="13"/>
  <c r="L7" i="13"/>
  <c r="K7" i="13"/>
  <c r="AN5" i="2"/>
  <c r="P31" i="4"/>
  <c r="R28" i="5"/>
  <c r="AA4" i="7"/>
  <c r="AA44" i="7"/>
  <c r="P32" i="4"/>
  <c r="P28" i="4"/>
  <c r="O32" i="4"/>
  <c r="O28" i="4"/>
  <c r="T12" i="3"/>
  <c r="O8" i="4"/>
  <c r="O31" i="4"/>
  <c r="P29" i="4"/>
  <c r="O29" i="4"/>
  <c r="R30" i="5"/>
  <c r="R29" i="5"/>
  <c r="O32" i="6"/>
  <c r="O31" i="6"/>
  <c r="O30" i="6"/>
  <c r="O29" i="6"/>
  <c r="O28" i="6"/>
  <c r="N32" i="6"/>
  <c r="N31" i="6"/>
  <c r="N30" i="6"/>
  <c r="N29" i="6"/>
  <c r="AF13" i="7"/>
  <c r="AF53" i="7"/>
  <c r="AF93" i="7"/>
  <c r="AF133" i="7"/>
  <c r="N76" i="7"/>
  <c r="O76" i="7"/>
  <c r="P76" i="7"/>
  <c r="Q76" i="7"/>
  <c r="R76" i="7"/>
  <c r="S76" i="7"/>
  <c r="T76" i="7"/>
  <c r="U76" i="7"/>
  <c r="V76" i="7"/>
  <c r="AA43" i="7"/>
  <c r="U27" i="5"/>
  <c r="U28" i="5"/>
  <c r="U29" i="5"/>
  <c r="U30" i="5"/>
  <c r="U31" i="5"/>
  <c r="U32" i="5"/>
  <c r="U33" i="5"/>
  <c r="AF126" i="7"/>
  <c r="AF124" i="7"/>
  <c r="V13" i="5"/>
  <c r="U13" i="5"/>
  <c r="T13" i="5"/>
  <c r="V12" i="5"/>
  <c r="U12" i="5"/>
  <c r="T12" i="5"/>
  <c r="V11" i="5"/>
  <c r="U11" i="5"/>
  <c r="T11" i="5"/>
  <c r="V10" i="5"/>
  <c r="U10" i="5"/>
  <c r="T10" i="5"/>
  <c r="V9" i="5"/>
  <c r="U9" i="5"/>
  <c r="T9" i="5"/>
  <c r="V8" i="5"/>
  <c r="U8" i="5"/>
  <c r="T8" i="5"/>
  <c r="V7" i="5"/>
  <c r="U7" i="5"/>
  <c r="T7" i="5"/>
  <c r="V6" i="5"/>
  <c r="U6" i="5"/>
  <c r="T6" i="5"/>
  <c r="V5" i="5"/>
  <c r="U5" i="5"/>
  <c r="T5" i="5"/>
  <c r="S32" i="5"/>
  <c r="S31" i="5"/>
  <c r="S30" i="5"/>
  <c r="S29" i="5"/>
  <c r="S28" i="5"/>
  <c r="R32" i="5"/>
  <c r="R31" i="5"/>
  <c r="Y10" i="3"/>
  <c r="Y9" i="3"/>
  <c r="Y7" i="3"/>
  <c r="Y6" i="3"/>
  <c r="X10" i="3"/>
  <c r="X9" i="3"/>
  <c r="X8" i="3"/>
  <c r="X7" i="3"/>
  <c r="X6" i="3"/>
  <c r="M17" i="3"/>
  <c r="T9" i="3"/>
  <c r="U9" i="3"/>
  <c r="M16" i="3"/>
  <c r="T8" i="3"/>
  <c r="U8" i="3"/>
  <c r="U7" i="3"/>
  <c r="U6" i="3"/>
  <c r="U17" i="3"/>
  <c r="AN20" i="2"/>
  <c r="AN21" i="2"/>
  <c r="AN22" i="2"/>
  <c r="AN23" i="2"/>
  <c r="AN24" i="2"/>
  <c r="AN25" i="2"/>
  <c r="AN26" i="2"/>
  <c r="AN27" i="2"/>
  <c r="AN19" i="2"/>
  <c r="AN6" i="2"/>
  <c r="AN7" i="2"/>
  <c r="AN8" i="2"/>
  <c r="AA10" i="2"/>
  <c r="AA9" i="2"/>
  <c r="AA6" i="2"/>
  <c r="AA38" i="2"/>
  <c r="AA37" i="2"/>
  <c r="AA35" i="2"/>
  <c r="AA34" i="2"/>
  <c r="AA7" i="2"/>
  <c r="AA24" i="2"/>
  <c r="AA23" i="2"/>
  <c r="AA22" i="2"/>
  <c r="AA21" i="2"/>
  <c r="AA20" i="2"/>
  <c r="Z37" i="2"/>
  <c r="Z23" i="2"/>
  <c r="Z22" i="2"/>
  <c r="Z35" i="2"/>
  <c r="Z21" i="2"/>
  <c r="Z34" i="2"/>
  <c r="Z20" i="2"/>
  <c r="W35" i="2"/>
  <c r="W34" i="2"/>
  <c r="W7" i="2"/>
  <c r="W6" i="2"/>
  <c r="V10" i="2"/>
  <c r="W10" i="2"/>
  <c r="W22" i="2"/>
  <c r="W21" i="2"/>
  <c r="W20" i="2"/>
  <c r="W25" i="3"/>
  <c r="W24" i="3"/>
  <c r="W23" i="3"/>
  <c r="V25" i="3"/>
  <c r="V24" i="3"/>
  <c r="V23" i="3"/>
  <c r="U25" i="3"/>
  <c r="U24" i="3"/>
  <c r="U23" i="3"/>
  <c r="W22" i="3"/>
  <c r="W21" i="3"/>
  <c r="W20" i="3"/>
  <c r="V22" i="3"/>
  <c r="V21" i="3"/>
  <c r="V20" i="3"/>
  <c r="U22" i="3"/>
  <c r="U21" i="3"/>
  <c r="U20" i="3"/>
  <c r="W19" i="3"/>
  <c r="W18" i="3"/>
  <c r="W17" i="3"/>
  <c r="U19" i="3"/>
  <c r="U18" i="3"/>
  <c r="V19" i="3"/>
  <c r="V18" i="3"/>
  <c r="V17" i="3"/>
  <c r="N18" i="3"/>
  <c r="T10" i="3"/>
  <c r="U10" i="3"/>
  <c r="V10" i="3"/>
  <c r="S13" i="3"/>
  <c r="J22" i="3"/>
  <c r="V7" i="3"/>
  <c r="V9" i="3"/>
  <c r="W9" i="3"/>
  <c r="V8" i="3"/>
  <c r="V6" i="3"/>
  <c r="D23" i="3"/>
  <c r="D24" i="3"/>
  <c r="D17" i="3"/>
  <c r="D18" i="3"/>
  <c r="D19" i="3"/>
  <c r="D20" i="3"/>
  <c r="D21" i="3"/>
  <c r="D22" i="3"/>
  <c r="D16" i="3"/>
  <c r="Q14" i="13"/>
  <c r="R3" i="13"/>
  <c r="J13" i="13"/>
  <c r="L13" i="13"/>
  <c r="I13" i="13"/>
  <c r="H13" i="13"/>
  <c r="G13" i="13"/>
  <c r="F13" i="13"/>
  <c r="E13" i="13"/>
  <c r="D13" i="13"/>
  <c r="C13" i="13"/>
  <c r="B13" i="13"/>
  <c r="K13" i="13"/>
  <c r="J12" i="13"/>
  <c r="I12" i="13"/>
  <c r="H12" i="13"/>
  <c r="G12" i="13"/>
  <c r="L12" i="13"/>
  <c r="F12" i="13"/>
  <c r="E12" i="13"/>
  <c r="D12" i="13"/>
  <c r="C12" i="13"/>
  <c r="B12" i="13"/>
  <c r="K12" i="13"/>
  <c r="J11" i="13"/>
  <c r="K11" i="13"/>
  <c r="I11" i="13"/>
  <c r="H11" i="13"/>
  <c r="G11" i="13"/>
  <c r="F11" i="13"/>
  <c r="E11" i="13"/>
  <c r="D11" i="13"/>
  <c r="C11" i="13"/>
  <c r="L11" i="13"/>
  <c r="B11" i="13"/>
  <c r="J10" i="13"/>
  <c r="K10" i="13"/>
  <c r="I10" i="13"/>
  <c r="H10" i="13"/>
  <c r="G10" i="13"/>
  <c r="F10" i="13"/>
  <c r="E10" i="13"/>
  <c r="D10" i="13"/>
  <c r="C10" i="13"/>
  <c r="B10" i="13"/>
  <c r="L10" i="13"/>
  <c r="M9" i="13"/>
  <c r="M8" i="13"/>
  <c r="M7" i="13"/>
  <c r="M6" i="13"/>
  <c r="R13" i="13"/>
  <c r="R12" i="13"/>
  <c r="R11" i="13"/>
  <c r="R10" i="13"/>
  <c r="R9" i="13"/>
  <c r="R8" i="13"/>
  <c r="R7" i="13"/>
  <c r="R6" i="13"/>
  <c r="R5" i="13"/>
  <c r="R4" i="13"/>
  <c r="K33" i="3"/>
  <c r="L22" i="3"/>
  <c r="K23" i="3"/>
  <c r="K29" i="3"/>
  <c r="M13" i="13"/>
  <c r="M12" i="13"/>
  <c r="M10" i="13"/>
  <c r="AE10" i="13"/>
  <c r="AF10" i="13"/>
  <c r="M11" i="13"/>
  <c r="S11" i="13"/>
  <c r="T11" i="13"/>
  <c r="U8" i="13"/>
  <c r="V8" i="13"/>
  <c r="AE8" i="13"/>
  <c r="AF8" i="13"/>
  <c r="Y8" i="13"/>
  <c r="Z8" i="13"/>
  <c r="W9" i="13"/>
  <c r="X9" i="13"/>
  <c r="AI6" i="13"/>
  <c r="AJ6" i="13"/>
  <c r="AA9" i="13"/>
  <c r="AB9" i="13"/>
  <c r="S9" i="13"/>
  <c r="T9" i="13"/>
  <c r="U13" i="13"/>
  <c r="V13" i="13"/>
  <c r="AI13" i="13"/>
  <c r="AJ13" i="13"/>
  <c r="AC8" i="13"/>
  <c r="AD8" i="13"/>
  <c r="S8" i="13"/>
  <c r="T8" i="13"/>
  <c r="AA7" i="13"/>
  <c r="AB7" i="13"/>
  <c r="AE6" i="13"/>
  <c r="AF6" i="13"/>
  <c r="S10" i="13"/>
  <c r="T10" i="13"/>
  <c r="M26" i="3"/>
  <c r="M28" i="3"/>
  <c r="M27" i="3"/>
  <c r="M30" i="3"/>
  <c r="M31" i="3"/>
  <c r="M32" i="3"/>
  <c r="Y10" i="13"/>
  <c r="Z10" i="13"/>
  <c r="AC10" i="13"/>
  <c r="AD10" i="13"/>
  <c r="AI10" i="13"/>
  <c r="AJ10" i="13"/>
  <c r="W10" i="13"/>
  <c r="X10" i="13"/>
  <c r="U10" i="13"/>
  <c r="V10" i="13"/>
  <c r="AA10" i="13"/>
  <c r="AB10" i="13"/>
  <c r="AI11" i="13"/>
  <c r="AJ11" i="13"/>
  <c r="AG11" i="13"/>
  <c r="AH11" i="13"/>
  <c r="AA6" i="13"/>
  <c r="AB6" i="13"/>
  <c r="U6" i="13"/>
  <c r="V6" i="13"/>
  <c r="AC9" i="13"/>
  <c r="AD9" i="13"/>
  <c r="AG9" i="13"/>
  <c r="AH9" i="13"/>
  <c r="AG7" i="13"/>
  <c r="AH7" i="13"/>
  <c r="W13" i="13"/>
  <c r="X13" i="13"/>
  <c r="AE11" i="13"/>
  <c r="AF11" i="13"/>
  <c r="AC13" i="13"/>
  <c r="AD13" i="13"/>
  <c r="AC11" i="13"/>
  <c r="AD11" i="13"/>
  <c r="U9" i="13"/>
  <c r="V9" i="13"/>
  <c r="U7" i="13"/>
  <c r="V7" i="13"/>
  <c r="S13" i="13"/>
  <c r="T13" i="13"/>
  <c r="AA11" i="13"/>
  <c r="AB11" i="13"/>
  <c r="AI9" i="13"/>
  <c r="AJ9" i="13"/>
  <c r="AI7" i="13"/>
  <c r="AJ7" i="13"/>
  <c r="W6" i="13"/>
  <c r="X6" i="13"/>
  <c r="Y13" i="13"/>
  <c r="Z13" i="13"/>
  <c r="Y11" i="13"/>
  <c r="Z11" i="13"/>
  <c r="Y9" i="13"/>
  <c r="Z9" i="13"/>
  <c r="Y7" i="13"/>
  <c r="Z7" i="13"/>
  <c r="Y6" i="13"/>
  <c r="Z6" i="13"/>
  <c r="S7" i="13"/>
  <c r="T7" i="13"/>
  <c r="AE13" i="13"/>
  <c r="AF13" i="13"/>
  <c r="AI8" i="13"/>
  <c r="AJ8" i="13"/>
  <c r="S6" i="13"/>
  <c r="T6" i="13"/>
  <c r="AC7" i="13"/>
  <c r="AD7" i="13"/>
  <c r="AA13" i="13"/>
  <c r="AB13" i="13"/>
  <c r="W8" i="13"/>
  <c r="X8" i="13"/>
  <c r="AG13" i="13"/>
  <c r="AH13" i="13"/>
  <c r="U11" i="13"/>
  <c r="V11" i="13"/>
  <c r="AA8" i="13"/>
  <c r="AB8" i="13"/>
  <c r="W7" i="13"/>
  <c r="X7" i="13"/>
  <c r="W11" i="13"/>
  <c r="X11" i="13"/>
  <c r="AE9" i="13"/>
  <c r="AF9" i="13"/>
  <c r="AE7" i="13"/>
  <c r="AF7" i="13"/>
  <c r="AG10" i="13"/>
  <c r="AH10" i="13"/>
  <c r="AG8" i="13"/>
  <c r="AH8" i="13"/>
  <c r="AG6" i="13"/>
  <c r="AH6" i="13"/>
  <c r="AC6" i="13"/>
  <c r="AD6" i="13"/>
  <c r="U12" i="13"/>
  <c r="V12" i="13"/>
  <c r="W12" i="13"/>
  <c r="X12" i="13"/>
  <c r="AG12" i="13"/>
  <c r="AH12" i="13"/>
  <c r="AA12" i="13"/>
  <c r="AB12" i="13"/>
  <c r="F3" i="13"/>
  <c r="H3" i="13"/>
  <c r="L3" i="13"/>
  <c r="D3" i="13"/>
  <c r="K3" i="13"/>
  <c r="M3" i="13"/>
  <c r="AA3" i="13"/>
  <c r="AB3" i="13"/>
  <c r="M4" i="13"/>
  <c r="AA4" i="13"/>
  <c r="AB4" i="13"/>
  <c r="F5" i="13"/>
  <c r="M5" i="13"/>
  <c r="AA5" i="13"/>
  <c r="AB5" i="13"/>
  <c r="AB14" i="13"/>
  <c r="AI12" i="13"/>
  <c r="AJ12" i="13"/>
  <c r="AC12" i="13"/>
  <c r="AD12" i="13"/>
  <c r="S12" i="13"/>
  <c r="T12" i="13"/>
  <c r="AE12" i="13"/>
  <c r="AF12" i="13"/>
  <c r="Y12" i="13"/>
  <c r="Z12" i="13"/>
  <c r="C35" i="7"/>
  <c r="B35" i="7"/>
  <c r="K7" i="2"/>
  <c r="K6" i="2"/>
  <c r="AN40" i="2"/>
  <c r="AN36" i="2"/>
  <c r="K26" i="2"/>
  <c r="G27" i="2"/>
  <c r="AN13" i="2"/>
  <c r="AN10" i="2"/>
  <c r="AG132" i="7"/>
  <c r="AG129" i="7"/>
  <c r="AF143" i="7"/>
  <c r="AG9" i="7"/>
  <c r="AF22" i="7"/>
  <c r="AF89" i="7"/>
  <c r="S156" i="7"/>
  <c r="AG126" i="7"/>
  <c r="AF144" i="7"/>
  <c r="AG125" i="7"/>
  <c r="AF141" i="7"/>
  <c r="AG124" i="7"/>
  <c r="AF140" i="7"/>
  <c r="AF6" i="7"/>
  <c r="C156" i="7"/>
  <c r="D156" i="7"/>
  <c r="E156" i="7"/>
  <c r="F156" i="7"/>
  <c r="G156" i="7"/>
  <c r="H156" i="7"/>
  <c r="I156" i="7"/>
  <c r="J156" i="7"/>
  <c r="B156" i="7"/>
  <c r="C116" i="7"/>
  <c r="D116" i="7"/>
  <c r="E116" i="7"/>
  <c r="F116" i="7"/>
  <c r="G116" i="7"/>
  <c r="H116" i="7"/>
  <c r="I116" i="7"/>
  <c r="J116" i="7"/>
  <c r="B116" i="7"/>
  <c r="C76" i="7"/>
  <c r="D76" i="7"/>
  <c r="E76" i="7"/>
  <c r="F76" i="7"/>
  <c r="G76" i="7"/>
  <c r="H76" i="7"/>
  <c r="I76" i="7"/>
  <c r="J76" i="7"/>
  <c r="B76" i="7"/>
  <c r="D35" i="7"/>
  <c r="E35" i="7"/>
  <c r="F35" i="7"/>
  <c r="G35" i="7"/>
  <c r="H35" i="7"/>
  <c r="I35" i="7"/>
  <c r="J35" i="7"/>
  <c r="AF17" i="7"/>
  <c r="AF142" i="7"/>
  <c r="AN9" i="2"/>
  <c r="AN12" i="2"/>
  <c r="AN35" i="2"/>
  <c r="AN39" i="2"/>
  <c r="AN43" i="2"/>
  <c r="AN11" i="2"/>
  <c r="AN38" i="2"/>
  <c r="AN42" i="2"/>
  <c r="AN37" i="2"/>
  <c r="AN41" i="2"/>
  <c r="C3" i="13"/>
  <c r="E3" i="13"/>
  <c r="G3" i="13"/>
  <c r="I3" i="13"/>
  <c r="J3" i="13"/>
  <c r="W3" i="13"/>
  <c r="X3" i="13"/>
  <c r="AI3" i="13"/>
  <c r="AJ3" i="13"/>
  <c r="S3" i="13"/>
  <c r="T3" i="13"/>
  <c r="AG3" i="13"/>
  <c r="AH3" i="13"/>
  <c r="AC3" i="13"/>
  <c r="AD3" i="13"/>
  <c r="AE3" i="13"/>
  <c r="AF3" i="13"/>
  <c r="Y3" i="13"/>
  <c r="Z3" i="13"/>
  <c r="U3" i="13"/>
  <c r="V3" i="13"/>
  <c r="Q20" i="6"/>
  <c r="J4" i="13"/>
  <c r="H4" i="13"/>
  <c r="Q18" i="6"/>
  <c r="E4" i="13"/>
  <c r="Q15" i="6"/>
  <c r="Q17" i="6"/>
  <c r="G4" i="13"/>
  <c r="I4" i="13"/>
  <c r="Q19" i="6"/>
  <c r="D4" i="13"/>
  <c r="Q14" i="6"/>
  <c r="Q16" i="6"/>
  <c r="Q13" i="6"/>
  <c r="Q12" i="6"/>
  <c r="T11" i="6"/>
  <c r="S13" i="6"/>
  <c r="S12" i="6"/>
  <c r="T12" i="6"/>
  <c r="S11" i="6"/>
  <c r="U4" i="13"/>
  <c r="V4" i="13"/>
  <c r="J31" i="6"/>
  <c r="K31" i="6"/>
  <c r="T13" i="6"/>
  <c r="J29" i="6"/>
  <c r="K29" i="6"/>
  <c r="L21" i="6"/>
  <c r="J34" i="6"/>
  <c r="Y4" i="13"/>
  <c r="Z4" i="13"/>
  <c r="S4" i="13"/>
  <c r="T4" i="13"/>
  <c r="AI4" i="13"/>
  <c r="AJ4" i="13"/>
  <c r="AE4" i="13"/>
  <c r="AF4" i="13"/>
  <c r="J30" i="6"/>
  <c r="K30" i="6"/>
  <c r="AG4" i="13"/>
  <c r="AH4" i="13"/>
  <c r="L22" i="6"/>
  <c r="AC4" i="13"/>
  <c r="AD4" i="13"/>
  <c r="W4" i="13"/>
  <c r="X4" i="13"/>
  <c r="K40" i="2"/>
  <c r="K39" i="2"/>
  <c r="K38" i="2"/>
  <c r="K37" i="2"/>
  <c r="K36" i="2"/>
  <c r="K35" i="2"/>
  <c r="K34" i="2"/>
  <c r="K33" i="2"/>
  <c r="K32" i="2"/>
  <c r="K18" i="2"/>
  <c r="K25" i="2"/>
  <c r="K24" i="2"/>
  <c r="K23" i="2"/>
  <c r="K22" i="2"/>
  <c r="K21" i="2"/>
  <c r="K20" i="2"/>
  <c r="K19" i="2"/>
  <c r="K8" i="2"/>
  <c r="K9" i="2"/>
  <c r="K10" i="2"/>
  <c r="K11" i="2"/>
  <c r="K12" i="2"/>
  <c r="K32" i="6"/>
  <c r="L32" i="6"/>
  <c r="M32" i="6"/>
  <c r="L30" i="6"/>
  <c r="M30" i="6"/>
  <c r="L29" i="6"/>
  <c r="M29" i="6"/>
  <c r="L31" i="6"/>
  <c r="M31" i="6"/>
  <c r="O6" i="4"/>
  <c r="D5" i="13"/>
  <c r="O5" i="4"/>
  <c r="C5" i="13"/>
  <c r="O10" i="4"/>
  <c r="H5" i="13"/>
  <c r="O9" i="4"/>
  <c r="O7" i="4"/>
  <c r="E5" i="13"/>
  <c r="O4" i="4"/>
  <c r="I5" i="13"/>
  <c r="K22" i="4"/>
  <c r="K52" i="4"/>
  <c r="O11" i="4"/>
  <c r="O12" i="4"/>
  <c r="L22" i="4"/>
  <c r="K53" i="4"/>
  <c r="G5" i="13"/>
  <c r="K29" i="4"/>
  <c r="AG5" i="13"/>
  <c r="AH5" i="13"/>
  <c r="N13" i="4"/>
  <c r="N20" i="4"/>
  <c r="K49" i="4"/>
  <c r="J22" i="4"/>
  <c r="K51" i="4"/>
  <c r="M21" i="4"/>
  <c r="N19" i="4"/>
  <c r="K48" i="4"/>
  <c r="P18" i="5"/>
  <c r="Q18" i="5"/>
  <c r="I44" i="5"/>
  <c r="H5" i="5"/>
  <c r="I5" i="5"/>
  <c r="Q13" i="5"/>
  <c r="AG144" i="7"/>
  <c r="AG143" i="7"/>
  <c r="AG142" i="7"/>
  <c r="AG141" i="7"/>
  <c r="AG98" i="7"/>
  <c r="AG99" i="7"/>
  <c r="AG100" i="7"/>
  <c r="AG101" i="7"/>
  <c r="AG102" i="7"/>
  <c r="AG103" i="7"/>
  <c r="AG104" i="7"/>
  <c r="AG97" i="7"/>
  <c r="AG59" i="7"/>
  <c r="AG60" i="7"/>
  <c r="AG61" i="7"/>
  <c r="AG62" i="7"/>
  <c r="AG63" i="7"/>
  <c r="AG64" i="7"/>
  <c r="AG58" i="7"/>
  <c r="AG57" i="7"/>
  <c r="AC5" i="13"/>
  <c r="AD5" i="13"/>
  <c r="AD14" i="13"/>
  <c r="Y5" i="13"/>
  <c r="Z5" i="13"/>
  <c r="Z14" i="13"/>
  <c r="K28" i="4"/>
  <c r="U5" i="13"/>
  <c r="V5" i="13"/>
  <c r="L31" i="4"/>
  <c r="S5" i="13"/>
  <c r="T5" i="13"/>
  <c r="T14" i="13"/>
  <c r="AI5" i="13"/>
  <c r="AJ5" i="13"/>
  <c r="AE5" i="13"/>
  <c r="AF5" i="13"/>
  <c r="AF14" i="13"/>
  <c r="W5" i="13"/>
  <c r="X5" i="13"/>
  <c r="X14" i="13"/>
  <c r="K30" i="4"/>
  <c r="L30" i="4"/>
  <c r="M22" i="4"/>
  <c r="N22" i="5"/>
  <c r="I49" i="5"/>
  <c r="P19" i="5"/>
  <c r="Q19" i="5"/>
  <c r="I45" i="5"/>
  <c r="P20" i="5"/>
  <c r="M31" i="4"/>
  <c r="L32" i="4"/>
  <c r="F47" i="4"/>
  <c r="N29" i="5"/>
  <c r="N28" i="5"/>
  <c r="O28" i="5"/>
  <c r="Q43" i="5"/>
  <c r="N30" i="5"/>
  <c r="L28" i="4"/>
  <c r="K34" i="4"/>
  <c r="N8" i="3"/>
  <c r="O22" i="5"/>
  <c r="I50" i="5"/>
  <c r="Q20" i="5"/>
  <c r="I46" i="5"/>
  <c r="P21" i="5"/>
  <c r="P22" i="5"/>
  <c r="L35" i="4"/>
  <c r="M30" i="4"/>
  <c r="M32" i="4"/>
  <c r="G48" i="4"/>
  <c r="H47" i="4"/>
  <c r="R45" i="5"/>
  <c r="N32" i="5"/>
  <c r="O32" i="5"/>
  <c r="L29" i="4"/>
  <c r="O30" i="5"/>
  <c r="O29" i="5"/>
  <c r="N34" i="5"/>
  <c r="O31" i="5"/>
  <c r="N35" i="5"/>
  <c r="P50" i="5"/>
  <c r="P32" i="5"/>
  <c r="Q32" i="5"/>
  <c r="I51" i="5"/>
  <c r="N31" i="4"/>
  <c r="N30" i="4"/>
  <c r="N32" i="4"/>
  <c r="M28" i="4"/>
  <c r="N28" i="4"/>
  <c r="M29" i="4"/>
  <c r="N29" i="4"/>
  <c r="P31" i="5"/>
  <c r="Q31" i="5"/>
  <c r="P30" i="5"/>
  <c r="Q30" i="5"/>
  <c r="P28" i="5"/>
  <c r="Q28" i="5"/>
  <c r="P29" i="5"/>
  <c r="Q29" i="5"/>
  <c r="W6" i="3"/>
  <c r="W8" i="3"/>
  <c r="W7" i="3"/>
  <c r="W10" i="3"/>
  <c r="AF132" i="7"/>
  <c r="AG131" i="7"/>
  <c r="AF138" i="7"/>
  <c r="AF131" i="7"/>
  <c r="AG130" i="7"/>
  <c r="AF136" i="7"/>
  <c r="AF130" i="7"/>
  <c r="AF129" i="7"/>
  <c r="AG128" i="7"/>
  <c r="AF128" i="7"/>
  <c r="AG127" i="7"/>
  <c r="AF137" i="7"/>
  <c r="AF127" i="7"/>
  <c r="AF125" i="7"/>
  <c r="AF91" i="7"/>
  <c r="AF90" i="7"/>
  <c r="AF88" i="7"/>
  <c r="AF87" i="7"/>
  <c r="AF85" i="7"/>
  <c r="AF52" i="7"/>
  <c r="AF51" i="7"/>
  <c r="AF50" i="7"/>
  <c r="AF49" i="7"/>
  <c r="AF48" i="7"/>
  <c r="AF47" i="7"/>
  <c r="AF46" i="7"/>
  <c r="AF45" i="7"/>
  <c r="AF44" i="7"/>
  <c r="AG12" i="7"/>
  <c r="AF24" i="7"/>
  <c r="AG11" i="7"/>
  <c r="AF16" i="7"/>
  <c r="AG17" i="7"/>
  <c r="AG10" i="7"/>
  <c r="AF19" i="7"/>
  <c r="AG8" i="7"/>
  <c r="AF18" i="7"/>
  <c r="AG7" i="7"/>
  <c r="AF20" i="7"/>
  <c r="AG6" i="7"/>
  <c r="AF23" i="7"/>
  <c r="AG5" i="7"/>
  <c r="AF12" i="7"/>
  <c r="AF11" i="7"/>
  <c r="AF10" i="7"/>
  <c r="AF9" i="7"/>
  <c r="AF7" i="7"/>
  <c r="AF5" i="7"/>
  <c r="AA124" i="7"/>
  <c r="AA84" i="7"/>
  <c r="AG20" i="7"/>
  <c r="AG18" i="7"/>
  <c r="AG19" i="7"/>
  <c r="AG23" i="7"/>
  <c r="AG24" i="7"/>
  <c r="AF21" i="7"/>
  <c r="AH3" i="7"/>
  <c r="AG137" i="7"/>
  <c r="AG138" i="7"/>
  <c r="AF139" i="7"/>
  <c r="AH124" i="7"/>
  <c r="R50" i="5"/>
  <c r="Q63" i="5"/>
  <c r="I47" i="5"/>
  <c r="K45" i="5"/>
  <c r="J40" i="5"/>
  <c r="K50" i="5"/>
  <c r="K49" i="5"/>
  <c r="K48" i="5"/>
  <c r="V157" i="7"/>
  <c r="U157" i="7"/>
  <c r="T157" i="7"/>
  <c r="S157" i="7"/>
  <c r="R157" i="7"/>
  <c r="Q157" i="7"/>
  <c r="P157" i="7"/>
  <c r="O157" i="7"/>
  <c r="N157" i="7"/>
  <c r="N156" i="7"/>
  <c r="O156" i="7"/>
  <c r="O158" i="7"/>
  <c r="P158" i="7"/>
  <c r="Q156" i="7"/>
  <c r="R156" i="7"/>
  <c r="R158" i="7"/>
  <c r="S158" i="7"/>
  <c r="T156" i="7"/>
  <c r="T158" i="7"/>
  <c r="U158" i="7"/>
  <c r="V156" i="7"/>
  <c r="V117" i="7"/>
  <c r="U117" i="7"/>
  <c r="T117" i="7"/>
  <c r="S117" i="7"/>
  <c r="R117" i="7"/>
  <c r="Q117" i="7"/>
  <c r="P117" i="7"/>
  <c r="O117" i="7"/>
  <c r="N117" i="7"/>
  <c r="N116" i="7"/>
  <c r="O116" i="7"/>
  <c r="O118" i="7"/>
  <c r="P116" i="7"/>
  <c r="P118" i="7"/>
  <c r="Q116" i="7"/>
  <c r="Q118" i="7"/>
  <c r="R116" i="7"/>
  <c r="R118" i="7"/>
  <c r="S116" i="7"/>
  <c r="S118" i="7"/>
  <c r="T116" i="7"/>
  <c r="T118" i="7"/>
  <c r="U116" i="7"/>
  <c r="U118" i="7"/>
  <c r="V116" i="7"/>
  <c r="V118" i="7"/>
  <c r="V77" i="7"/>
  <c r="U77" i="7"/>
  <c r="T77" i="7"/>
  <c r="S77" i="7"/>
  <c r="R77" i="7"/>
  <c r="Q77" i="7"/>
  <c r="P77" i="7"/>
  <c r="O77" i="7"/>
  <c r="N77" i="7"/>
  <c r="O78" i="7"/>
  <c r="P78" i="7"/>
  <c r="Q78" i="7"/>
  <c r="R78" i="7"/>
  <c r="S78" i="7"/>
  <c r="T78" i="7"/>
  <c r="U78" i="7"/>
  <c r="V78" i="7"/>
  <c r="V36" i="7"/>
  <c r="U36" i="7"/>
  <c r="T36" i="7"/>
  <c r="S36" i="7"/>
  <c r="R36" i="7"/>
  <c r="Q36" i="7"/>
  <c r="P36" i="7"/>
  <c r="O36" i="7"/>
  <c r="N36" i="7"/>
  <c r="O35" i="7"/>
  <c r="O37" i="7"/>
  <c r="P35" i="7"/>
  <c r="P37" i="7"/>
  <c r="Q35" i="7"/>
  <c r="Q37" i="7"/>
  <c r="R35" i="7"/>
  <c r="R37" i="7"/>
  <c r="S35" i="7"/>
  <c r="S37" i="7"/>
  <c r="T35" i="7"/>
  <c r="T37" i="7"/>
  <c r="U35" i="7"/>
  <c r="U37" i="7"/>
  <c r="V35" i="7"/>
  <c r="V37" i="7"/>
  <c r="N35" i="7"/>
  <c r="W127" i="7"/>
  <c r="W128" i="7"/>
  <c r="W129" i="7"/>
  <c r="W130" i="7"/>
  <c r="W131" i="7"/>
  <c r="W132" i="7"/>
  <c r="W133" i="7"/>
  <c r="W134" i="7"/>
  <c r="W135" i="7"/>
  <c r="W136" i="7"/>
  <c r="W137" i="7"/>
  <c r="W138" i="7"/>
  <c r="W139" i="7"/>
  <c r="W140" i="7"/>
  <c r="W141" i="7"/>
  <c r="W142" i="7"/>
  <c r="W143" i="7"/>
  <c r="W144" i="7"/>
  <c r="W145" i="7"/>
  <c r="W146" i="7"/>
  <c r="W147" i="7"/>
  <c r="W148" i="7"/>
  <c r="W149" i="7"/>
  <c r="W150" i="7"/>
  <c r="W151" i="7"/>
  <c r="W152" i="7"/>
  <c r="W153" i="7"/>
  <c r="W154" i="7"/>
  <c r="W155" i="7"/>
  <c r="AA3" i="7"/>
  <c r="AG21" i="7"/>
  <c r="AG22" i="7"/>
  <c r="Q158" i="7"/>
  <c r="AA123" i="7"/>
  <c r="AG140" i="7"/>
  <c r="AG139" i="7"/>
  <c r="V158" i="7"/>
  <c r="K46" i="5"/>
  <c r="K44" i="5"/>
  <c r="N37" i="7"/>
  <c r="N78" i="7"/>
  <c r="AA83" i="7"/>
  <c r="N118" i="7"/>
  <c r="N158" i="7"/>
  <c r="W106" i="7"/>
  <c r="W107" i="7"/>
  <c r="W108" i="7"/>
  <c r="W109" i="7"/>
  <c r="W110" i="7"/>
  <c r="W111" i="7"/>
  <c r="W112" i="7"/>
  <c r="W113" i="7"/>
  <c r="W114" i="7"/>
  <c r="W115" i="7"/>
  <c r="W96" i="7"/>
  <c r="W97" i="7"/>
  <c r="W98" i="7"/>
  <c r="W99" i="7"/>
  <c r="W100" i="7"/>
  <c r="W101" i="7"/>
  <c r="W102" i="7"/>
  <c r="W103" i="7"/>
  <c r="W104" i="7"/>
  <c r="W105" i="7"/>
  <c r="W87" i="7"/>
  <c r="W88" i="7"/>
  <c r="W89" i="7"/>
  <c r="W90" i="7"/>
  <c r="W91" i="7"/>
  <c r="W92" i="7"/>
  <c r="W93" i="7"/>
  <c r="W94" i="7"/>
  <c r="W95" i="7"/>
  <c r="W47" i="7"/>
  <c r="W48" i="7"/>
  <c r="W49" i="7"/>
  <c r="W50" i="7"/>
  <c r="W51" i="7"/>
  <c r="W52" i="7"/>
  <c r="W53" i="7"/>
  <c r="W54" i="7"/>
  <c r="W55" i="7"/>
  <c r="W56" i="7"/>
  <c r="W57" i="7"/>
  <c r="W58" i="7"/>
  <c r="W59" i="7"/>
  <c r="W60" i="7"/>
  <c r="W61" i="7"/>
  <c r="W62" i="7"/>
  <c r="W63" i="7"/>
  <c r="W64" i="7"/>
  <c r="W65" i="7"/>
  <c r="W66" i="7"/>
  <c r="W67" i="7"/>
  <c r="W68" i="7"/>
  <c r="W69" i="7"/>
  <c r="W70" i="7"/>
  <c r="W71" i="7"/>
  <c r="W72" i="7"/>
  <c r="W73" i="7"/>
  <c r="W74" i="7"/>
  <c r="W75" i="7"/>
  <c r="W6" i="7"/>
  <c r="W7" i="7"/>
  <c r="W8" i="7"/>
  <c r="W9" i="7"/>
  <c r="W10" i="7"/>
  <c r="W11" i="7"/>
  <c r="W12" i="7"/>
  <c r="W13" i="7"/>
  <c r="W14" i="7"/>
  <c r="W15" i="7"/>
  <c r="W16" i="7"/>
  <c r="W17" i="7"/>
  <c r="W18" i="7"/>
  <c r="W19" i="7"/>
  <c r="W20" i="7"/>
  <c r="W21" i="7"/>
  <c r="W22" i="7"/>
  <c r="W23" i="7"/>
  <c r="W24" i="7"/>
  <c r="W25" i="7"/>
  <c r="W26" i="7"/>
  <c r="W27" i="7"/>
  <c r="W28" i="7"/>
  <c r="W29" i="7"/>
  <c r="W30" i="7"/>
  <c r="W31" i="7"/>
  <c r="W32" i="7"/>
  <c r="W33" i="7"/>
  <c r="W34" i="7"/>
  <c r="W86" i="7"/>
  <c r="W46" i="7"/>
  <c r="W5" i="7"/>
  <c r="H27" i="2"/>
  <c r="I27" i="2"/>
  <c r="J27" i="2"/>
  <c r="AJ20" i="2"/>
  <c r="J19" i="2"/>
  <c r="N20" i="2"/>
  <c r="J20" i="2"/>
  <c r="O20" i="2"/>
  <c r="J21" i="2"/>
  <c r="M21" i="2"/>
  <c r="J22" i="2"/>
  <c r="N21" i="2"/>
  <c r="J23" i="2"/>
  <c r="O21" i="2"/>
  <c r="J24" i="2"/>
  <c r="M22" i="2"/>
  <c r="J25" i="2"/>
  <c r="N22" i="2"/>
  <c r="J26" i="2"/>
  <c r="O22" i="2"/>
  <c r="J18" i="2"/>
  <c r="AJ22" i="2"/>
  <c r="AJ23" i="2"/>
  <c r="AJ21" i="2"/>
  <c r="N10" i="2"/>
  <c r="AD9" i="2"/>
  <c r="M20" i="2"/>
  <c r="P21" i="2"/>
  <c r="Q21" i="2"/>
  <c r="N23" i="2"/>
  <c r="O10" i="2"/>
  <c r="AD10" i="2"/>
  <c r="P22" i="2"/>
  <c r="Q22" i="2"/>
  <c r="O23" i="2"/>
  <c r="O24" i="2"/>
  <c r="AJ39" i="2"/>
  <c r="V26" i="2"/>
  <c r="AJ24" i="2"/>
  <c r="N24" i="2"/>
  <c r="M10" i="2"/>
  <c r="AD8" i="2"/>
  <c r="P9" i="2"/>
  <c r="W9" i="2"/>
  <c r="P10" i="2"/>
  <c r="M23" i="2"/>
  <c r="P20" i="2"/>
  <c r="P38" i="2"/>
  <c r="P37" i="2"/>
  <c r="Q20" i="2"/>
  <c r="AJ25" i="2"/>
  <c r="AJ26" i="2"/>
  <c r="AL27" i="2"/>
  <c r="V40" i="2"/>
  <c r="P24" i="2"/>
  <c r="AL41" i="2"/>
  <c r="V12" i="2"/>
  <c r="M24" i="2"/>
  <c r="P23" i="2"/>
  <c r="W37" i="2"/>
  <c r="X6" i="2"/>
  <c r="X7" i="2"/>
  <c r="U13" i="2"/>
  <c r="W23" i="2"/>
  <c r="X34" i="2"/>
  <c r="X35" i="2"/>
  <c r="AR5" i="2"/>
  <c r="X37" i="2"/>
  <c r="Y34" i="2"/>
  <c r="Y37" i="2"/>
  <c r="Y35" i="2"/>
  <c r="Y7" i="2"/>
  <c r="X10" i="2"/>
  <c r="Y10" i="2"/>
  <c r="X9" i="2"/>
  <c r="Y9" i="2"/>
  <c r="Y6" i="2"/>
  <c r="X20" i="2"/>
  <c r="U27" i="2"/>
  <c r="X23" i="2"/>
  <c r="Y23" i="2"/>
  <c r="X22" i="2"/>
  <c r="Y22" i="2"/>
  <c r="X21" i="2"/>
  <c r="Y21" i="2"/>
  <c r="Y20" i="2"/>
</calcChain>
</file>

<file path=xl/sharedStrings.xml><?xml version="1.0" encoding="utf-8"?>
<sst xmlns="http://schemas.openxmlformats.org/spreadsheetml/2006/main" count="1115" uniqueCount="248">
  <si>
    <t>L</t>
  </si>
  <si>
    <t>a</t>
  </si>
  <si>
    <t>b</t>
  </si>
  <si>
    <t>UJI WARNA</t>
  </si>
  <si>
    <t>UJI TEKSTUR</t>
  </si>
  <si>
    <t>TEKSTUR (N)</t>
  </si>
  <si>
    <t>kode sampel</t>
  </si>
  <si>
    <t>Berat Cawan</t>
  </si>
  <si>
    <t xml:space="preserve">Berat Sampel </t>
  </si>
  <si>
    <t>sampel+cawan</t>
  </si>
  <si>
    <t>KADAR ABU</t>
  </si>
  <si>
    <t xml:space="preserve">berat cawan </t>
  </si>
  <si>
    <t xml:space="preserve">berat sampel </t>
  </si>
  <si>
    <t xml:space="preserve">oven 3 jam </t>
  </si>
  <si>
    <t>oven 1(30mnt)</t>
  </si>
  <si>
    <t>oven 2 (30 mnt)</t>
  </si>
  <si>
    <t>oven 3 (30 mnt)</t>
  </si>
  <si>
    <t>KADAR AIR</t>
  </si>
  <si>
    <t xml:space="preserve"> KODE SAMPEL</t>
  </si>
  <si>
    <t>KODE SAMPEL</t>
  </si>
  <si>
    <t>UJI KADAR PROTEIN</t>
  </si>
  <si>
    <t>AROMA</t>
  </si>
  <si>
    <t>PANELIS</t>
  </si>
  <si>
    <t>WARNA</t>
  </si>
  <si>
    <t>TEKSTUR</t>
  </si>
  <si>
    <t>RASA</t>
  </si>
  <si>
    <t>Lightness</t>
  </si>
  <si>
    <t xml:space="preserve">Perlakuan </t>
  </si>
  <si>
    <t>Ulangan 1</t>
  </si>
  <si>
    <t>Ulangan 2</t>
  </si>
  <si>
    <t>Ukangan 3</t>
  </si>
  <si>
    <t>Total</t>
  </si>
  <si>
    <t>Redness (a)</t>
  </si>
  <si>
    <t>Yellowness (b)</t>
  </si>
  <si>
    <t>TOTAL</t>
  </si>
  <si>
    <t>RATA-RATA</t>
  </si>
  <si>
    <r>
      <t>TOTAL</t>
    </r>
    <r>
      <rPr>
        <sz val="11"/>
        <color theme="1"/>
        <rFont val="Calibri"/>
        <family val="2"/>
      </rPr>
      <t>ʌ</t>
    </r>
  </si>
  <si>
    <t>TOTAL^2</t>
  </si>
  <si>
    <t>T</t>
  </si>
  <si>
    <t>X2</t>
  </si>
  <si>
    <t>T&gt;X2</t>
  </si>
  <si>
    <t xml:space="preserve"> </t>
  </si>
  <si>
    <t>Perlakuan</t>
  </si>
  <si>
    <t>Rata-rata</t>
  </si>
  <si>
    <t>Total Ranking</t>
  </si>
  <si>
    <t>r=ulangan</t>
  </si>
  <si>
    <t>n=perlakuan</t>
  </si>
  <si>
    <t>Titik kritis</t>
  </si>
  <si>
    <t>Ulangan 3</t>
  </si>
  <si>
    <t>total</t>
  </si>
  <si>
    <t>rerata</t>
  </si>
  <si>
    <t xml:space="preserve">Tabel 2 arah </t>
  </si>
  <si>
    <t>c-a</t>
  </si>
  <si>
    <t>kadar air</t>
  </si>
  <si>
    <t>R</t>
  </si>
  <si>
    <t>Tabel analisa ragam</t>
  </si>
  <si>
    <t>SK</t>
  </si>
  <si>
    <t>db</t>
  </si>
  <si>
    <t>JK</t>
  </si>
  <si>
    <t>KT</t>
  </si>
  <si>
    <t>F hit</t>
  </si>
  <si>
    <t>F 0,05</t>
  </si>
  <si>
    <t>F 0,01</t>
  </si>
  <si>
    <t>Kelompok</t>
  </si>
  <si>
    <t xml:space="preserve">Galat </t>
  </si>
  <si>
    <t>BNJ 5%</t>
  </si>
  <si>
    <t>notasi</t>
  </si>
  <si>
    <t>Rerata</t>
  </si>
  <si>
    <t>Berat Abu</t>
  </si>
  <si>
    <t>Kadar Abu(%)</t>
  </si>
  <si>
    <t>BLANGKO</t>
  </si>
  <si>
    <t>Rata rata</t>
  </si>
  <si>
    <t>ab</t>
  </si>
  <si>
    <t>bcd</t>
  </si>
  <si>
    <t>cd</t>
  </si>
  <si>
    <t>d</t>
  </si>
  <si>
    <t>bc</t>
  </si>
  <si>
    <t>Hasil Titrasi (ml)</t>
  </si>
  <si>
    <t>Berat Sampel</t>
  </si>
  <si>
    <t>%Protein</t>
  </si>
  <si>
    <t>Hit 1</t>
  </si>
  <si>
    <t>Hit 2</t>
  </si>
  <si>
    <t>e</t>
  </si>
  <si>
    <t>Parameter</t>
  </si>
  <si>
    <t>**</t>
  </si>
  <si>
    <t>Kadar Air</t>
  </si>
  <si>
    <t>NE</t>
  </si>
  <si>
    <t>Bobot</t>
  </si>
  <si>
    <t>Rata- rata</t>
  </si>
  <si>
    <t xml:space="preserve">Rata-rata </t>
  </si>
  <si>
    <t>de</t>
  </si>
  <si>
    <t>U1A1 U1</t>
  </si>
  <si>
    <t>U1A1 U2</t>
  </si>
  <si>
    <t>U1A1 U3</t>
  </si>
  <si>
    <t>U1A2 U1</t>
  </si>
  <si>
    <t>U2A1 U2</t>
  </si>
  <si>
    <t>U2A1 U1</t>
  </si>
  <si>
    <t>U2A2 U2</t>
  </si>
  <si>
    <t>U1A2 U2</t>
  </si>
  <si>
    <t>U1A2 U3</t>
  </si>
  <si>
    <t>U1A3 U1</t>
  </si>
  <si>
    <t>U1A3 U2</t>
  </si>
  <si>
    <t>U1A3 U3</t>
  </si>
  <si>
    <t>U2A1 U3</t>
  </si>
  <si>
    <t>U2A2 U1</t>
  </si>
  <si>
    <t>U2A2 U3</t>
  </si>
  <si>
    <t>U2A3 U1</t>
  </si>
  <si>
    <t>U2A3 U2</t>
  </si>
  <si>
    <t>U2A3 U3</t>
  </si>
  <si>
    <t>U3A1 U1</t>
  </si>
  <si>
    <t>U3A1 U2</t>
  </si>
  <si>
    <t>U3A1 U3</t>
  </si>
  <si>
    <t>U3A2 U1</t>
  </si>
  <si>
    <t>U3A2 U2</t>
  </si>
  <si>
    <t>U3A2 U3</t>
  </si>
  <si>
    <t>U3A3 U1</t>
  </si>
  <si>
    <t>U3A3 U2</t>
  </si>
  <si>
    <t>U3A3 U3</t>
  </si>
  <si>
    <t>U1A1</t>
  </si>
  <si>
    <t>U1A2</t>
  </si>
  <si>
    <t>U1A3</t>
  </si>
  <si>
    <t>U2A1</t>
  </si>
  <si>
    <t>U2A2</t>
  </si>
  <si>
    <t>U2A3</t>
  </si>
  <si>
    <t>U3A1</t>
  </si>
  <si>
    <t>U3A2</t>
  </si>
  <si>
    <t>U3A3</t>
  </si>
  <si>
    <t>U1A1 (U1)</t>
  </si>
  <si>
    <t>U1A1(U2)</t>
  </si>
  <si>
    <t>U1A1(U3)</t>
  </si>
  <si>
    <t>U2A1 (U1)</t>
  </si>
  <si>
    <t>U2A1(U2)</t>
  </si>
  <si>
    <t>U2A2(U3)</t>
  </si>
  <si>
    <t>U2A1(U3)</t>
  </si>
  <si>
    <t>U1A2 (U1)</t>
  </si>
  <si>
    <t>U1A2(U2)</t>
  </si>
  <si>
    <t>U1A2(U3)</t>
  </si>
  <si>
    <t>U1A3 (U1)</t>
  </si>
  <si>
    <t>U1A3 (U3)</t>
  </si>
  <si>
    <t>U1A3 (U2)</t>
  </si>
  <si>
    <t>U2A1(U1)</t>
  </si>
  <si>
    <t>U2A2 (U1)</t>
  </si>
  <si>
    <t>U2A2(U2)</t>
  </si>
  <si>
    <t>U2A3 (U1)</t>
  </si>
  <si>
    <t>U2A3(U2)</t>
  </si>
  <si>
    <t>U2A3 (U3)</t>
  </si>
  <si>
    <t>U3A1 (U1)</t>
  </si>
  <si>
    <t>U3A1 (U2)</t>
  </si>
  <si>
    <t>U3A1 (U3)</t>
  </si>
  <si>
    <t>U3A2 (U1)</t>
  </si>
  <si>
    <t>U3A2 (U2)</t>
  </si>
  <si>
    <t>U3A2 (U3)</t>
  </si>
  <si>
    <t>U3A3 (u1)</t>
  </si>
  <si>
    <t>U3A3 (U2)</t>
  </si>
  <si>
    <t>U3A3 (U3)</t>
  </si>
  <si>
    <t>U1A1 (U2)</t>
  </si>
  <si>
    <t>U2A1 (U2)</t>
  </si>
  <si>
    <t>U1A2 (U2)</t>
  </si>
  <si>
    <t>U1A2 (U3)</t>
  </si>
  <si>
    <t>U2A2 (U2)</t>
  </si>
  <si>
    <t>Nilai Perlakuan</t>
  </si>
  <si>
    <t>Nilai</t>
  </si>
  <si>
    <t>Selisih</t>
  </si>
  <si>
    <t>Terbaik</t>
  </si>
  <si>
    <t>Terjelek</t>
  </si>
  <si>
    <t>Normal</t>
  </si>
  <si>
    <t>NN</t>
  </si>
  <si>
    <t>Organoleptik Warna</t>
  </si>
  <si>
    <t>Organoleptik Aroma</t>
  </si>
  <si>
    <t>Organoleptik Rasa</t>
  </si>
  <si>
    <t>Organoleptik Tekstur</t>
  </si>
  <si>
    <t>Kadar Protein</t>
  </si>
  <si>
    <t>Tekstur Analyzer</t>
  </si>
  <si>
    <t>Warna (L*)</t>
  </si>
  <si>
    <t>Warna (a*)</t>
  </si>
  <si>
    <t>Warna (b*)</t>
  </si>
  <si>
    <t>Kadar abu</t>
  </si>
  <si>
    <t>U</t>
  </si>
  <si>
    <t>A</t>
  </si>
  <si>
    <t>UxA</t>
  </si>
  <si>
    <t>U1</t>
  </si>
  <si>
    <t>U2</t>
  </si>
  <si>
    <t>U3</t>
  </si>
  <si>
    <t>A1</t>
  </si>
  <si>
    <t>A2</t>
  </si>
  <si>
    <t>A3</t>
  </si>
  <si>
    <t>FK</t>
  </si>
  <si>
    <t>JKT</t>
  </si>
  <si>
    <t>JKK</t>
  </si>
  <si>
    <t>JKP</t>
  </si>
  <si>
    <t>JKG</t>
  </si>
  <si>
    <t>t</t>
  </si>
  <si>
    <t>J.K. T</t>
  </si>
  <si>
    <t>r</t>
  </si>
  <si>
    <t>RERATA</t>
  </si>
  <si>
    <t>J.K.T</t>
  </si>
  <si>
    <t>J.K.M</t>
  </si>
  <si>
    <t>STDEV.S</t>
  </si>
  <si>
    <t>J.K. A</t>
  </si>
  <si>
    <t>J.K. INTERAKSI UxA</t>
  </si>
  <si>
    <t>SD</t>
  </si>
  <si>
    <t>AKAR KTG</t>
  </si>
  <si>
    <t>BNJ TABEL</t>
  </si>
  <si>
    <t>BNJ HIT</t>
  </si>
  <si>
    <t>PERLAKUAN</t>
  </si>
  <si>
    <t>NOTASI</t>
  </si>
  <si>
    <t>c</t>
  </si>
  <si>
    <t>STDEV.U</t>
  </si>
  <si>
    <t>STDEV.A</t>
  </si>
  <si>
    <t>Keterangan</t>
  </si>
  <si>
    <t>Tidak diperlukan uji lanjut</t>
  </si>
  <si>
    <t>dikarenakan</t>
  </si>
  <si>
    <t>hasil interaksi</t>
  </si>
  <si>
    <t>antar sampel</t>
  </si>
  <si>
    <t>menunjukkan</t>
  </si>
  <si>
    <t>tidak nyata (tn)</t>
  </si>
  <si>
    <t xml:space="preserve">RERATA </t>
  </si>
  <si>
    <t>T&lt;X2</t>
  </si>
  <si>
    <t>perlakuan</t>
  </si>
  <si>
    <t>u1a1</t>
  </si>
  <si>
    <t>u1a2</t>
  </si>
  <si>
    <t>u1a3</t>
  </si>
  <si>
    <t>bnj 5%</t>
  </si>
  <si>
    <t>a1</t>
  </si>
  <si>
    <t>a2</t>
  </si>
  <si>
    <t>a3</t>
  </si>
  <si>
    <t>akar ktg</t>
  </si>
  <si>
    <t>bnj tabel</t>
  </si>
  <si>
    <t>bnj hit</t>
  </si>
  <si>
    <t>tn</t>
  </si>
  <si>
    <t>J.K.INTERAKSI UxA</t>
  </si>
  <si>
    <t>u1</t>
  </si>
  <si>
    <t>u2</t>
  </si>
  <si>
    <t>u3</t>
  </si>
  <si>
    <t>P1</t>
  </si>
  <si>
    <t>P2</t>
  </si>
  <si>
    <t>P3</t>
  </si>
  <si>
    <t>J.K. INTERAKSI UxP</t>
  </si>
  <si>
    <t>Akar ktg</t>
  </si>
  <si>
    <t xml:space="preserve">BNJ </t>
  </si>
  <si>
    <t>Notasi</t>
  </si>
  <si>
    <t>bcde</t>
  </si>
  <si>
    <t>cde</t>
  </si>
  <si>
    <t>dc</t>
  </si>
  <si>
    <t xml:space="preserve">perlakuan </t>
  </si>
  <si>
    <t>H1 diterima</t>
  </si>
  <si>
    <t>H0 diterima</t>
  </si>
  <si>
    <t>Kesimpulan, jadi perlakuan terbaik dari tepung terigu dan tepung tapioka adalah perlakuan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</si>
</sst>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000"/>
    <numFmt numFmtId="165" formatCode="0.000"/>
    <numFmt numFmtId="166" formatCode="0.000E+00"/>
    <numFmt numFmtId="167" formatCode="0.0"/>
    <numFmt numFmtId="168" formatCode="0.0%"/>
    <numFmt numFmtId="169" formatCode="0.00000"/>
    <numFmt numFmtId="170" formatCode="0.000000"/>
    <numFmt numFmtId="171" formatCode="0.00000000"/>
  </numFmts>
  <fonts count="15" x14ac:knownFonts="1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rgb="FF000000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</cellStyleXfs>
  <cellXfs count="137">
    <xf numFmtId="0" fontId="0" fillId="0" borderId="0" xfId="0"/>
    <xf numFmtId="0" fontId="2" fillId="0" borderId="0" xfId="0" applyFont="1"/>
    <xf numFmtId="0" fontId="1" fillId="0" borderId="1" xfId="0" applyFont="1" applyBorder="1"/>
    <xf numFmtId="164" fontId="1" fillId="0" borderId="1" xfId="0" applyNumberFormat="1" applyFont="1" applyBorder="1"/>
    <xf numFmtId="0" fontId="3" fillId="0" borderId="1" xfId="0" applyFont="1" applyBorder="1"/>
    <xf numFmtId="164" fontId="3" fillId="0" borderId="1" xfId="0" applyNumberFormat="1" applyFont="1" applyBorder="1"/>
    <xf numFmtId="0" fontId="3" fillId="0" borderId="0" xfId="0" applyFont="1"/>
    <xf numFmtId="0" fontId="1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" xfId="0" applyBorder="1" applyAlignment="1">
      <alignment horizontal="center"/>
    </xf>
    <xf numFmtId="0" fontId="0" fillId="2" borderId="0" xfId="0" applyFill="1"/>
    <xf numFmtId="0" fontId="5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2" fontId="0" fillId="0" borderId="0" xfId="0" applyNumberFormat="1"/>
    <xf numFmtId="0" fontId="8" fillId="0" borderId="1" xfId="0" applyFont="1" applyBorder="1" applyAlignment="1">
      <alignment horizontal="center"/>
    </xf>
    <xf numFmtId="2" fontId="0" fillId="0" borderId="1" xfId="0" applyNumberFormat="1" applyBorder="1" applyAlignment="1">
      <alignment horizontal="center" vertical="center"/>
    </xf>
    <xf numFmtId="2" fontId="0" fillId="0" borderId="1" xfId="0" applyNumberFormat="1" applyBorder="1" applyAlignment="1">
      <alignment horizontal="center"/>
    </xf>
    <xf numFmtId="2" fontId="0" fillId="0" borderId="1" xfId="0" applyNumberFormat="1" applyBorder="1"/>
    <xf numFmtId="0" fontId="7" fillId="0" borderId="5" xfId="0" applyFont="1" applyBorder="1"/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vertical="center"/>
    </xf>
    <xf numFmtId="2" fontId="6" fillId="0" borderId="1" xfId="0" applyNumberFormat="1" applyFon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6" fillId="0" borderId="3" xfId="0" applyNumberFormat="1" applyFont="1" applyBorder="1" applyAlignment="1">
      <alignment horizontal="center" vertical="center"/>
    </xf>
    <xf numFmtId="3" fontId="2" fillId="0" borderId="0" xfId="0" applyNumberFormat="1" applyFont="1"/>
    <xf numFmtId="0" fontId="1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6" fillId="0" borderId="0" xfId="0" applyFont="1" applyAlignment="1">
      <alignment vertical="center"/>
    </xf>
    <xf numFmtId="166" fontId="0" fillId="0" borderId="0" xfId="0" applyNumberFormat="1"/>
    <xf numFmtId="0" fontId="5" fillId="0" borderId="0" xfId="0" applyFont="1"/>
    <xf numFmtId="0" fontId="5" fillId="0" borderId="1" xfId="0" applyFont="1" applyBorder="1"/>
    <xf numFmtId="2" fontId="5" fillId="0" borderId="1" xfId="0" applyNumberFormat="1" applyFont="1" applyBorder="1"/>
    <xf numFmtId="0" fontId="5" fillId="0" borderId="1" xfId="0" applyFont="1" applyBorder="1" applyAlignment="1">
      <alignment horizontal="center"/>
    </xf>
    <xf numFmtId="2" fontId="5" fillId="3" borderId="1" xfId="0" applyNumberFormat="1" applyFont="1" applyFill="1" applyBorder="1"/>
    <xf numFmtId="0" fontId="5" fillId="3" borderId="1" xfId="0" applyFont="1" applyFill="1" applyBorder="1"/>
    <xf numFmtId="167" fontId="6" fillId="4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167" fontId="0" fillId="0" borderId="1" xfId="0" applyNumberFormat="1" applyBorder="1" applyAlignment="1">
      <alignment horizontal="center"/>
    </xf>
    <xf numFmtId="167" fontId="0" fillId="0" borderId="0" xfId="0" applyNumberFormat="1"/>
    <xf numFmtId="0" fontId="2" fillId="0" borderId="0" xfId="0" applyFont="1" applyAlignment="1">
      <alignment horizontal="center"/>
    </xf>
    <xf numFmtId="165" fontId="3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2" fillId="0" borderId="0" xfId="0" applyNumberFormat="1" applyFont="1"/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2" fontId="3" fillId="0" borderId="1" xfId="0" applyNumberFormat="1" applyFont="1" applyBorder="1"/>
    <xf numFmtId="2" fontId="0" fillId="0" borderId="0" xfId="0" applyNumberFormat="1" applyAlignment="1">
      <alignment horizontal="center"/>
    </xf>
    <xf numFmtId="2" fontId="6" fillId="4" borderId="1" xfId="0" applyNumberFormat="1" applyFont="1" applyFill="1" applyBorder="1" applyAlignment="1">
      <alignment horizontal="center" vertical="center"/>
    </xf>
    <xf numFmtId="0" fontId="10" fillId="0" borderId="1" xfId="0" applyFont="1" applyBorder="1"/>
    <xf numFmtId="2" fontId="10" fillId="0" borderId="1" xfId="0" applyNumberFormat="1" applyFont="1" applyBorder="1"/>
    <xf numFmtId="0" fontId="3" fillId="0" borderId="2" xfId="0" applyFont="1" applyBorder="1"/>
    <xf numFmtId="1" fontId="3" fillId="0" borderId="1" xfId="0" applyNumberFormat="1" applyFont="1" applyBorder="1"/>
    <xf numFmtId="2" fontId="1" fillId="0" borderId="1" xfId="0" applyNumberFormat="1" applyFont="1" applyBorder="1"/>
    <xf numFmtId="0" fontId="7" fillId="5" borderId="8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168" fontId="7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/>
    <xf numFmtId="0" fontId="0" fillId="5" borderId="2" xfId="0" applyFill="1" applyBorder="1"/>
    <xf numFmtId="0" fontId="7" fillId="5" borderId="1" xfId="0" applyFont="1" applyFill="1" applyBorder="1"/>
    <xf numFmtId="0" fontId="7" fillId="0" borderId="1" xfId="0" applyFont="1" applyBorder="1"/>
    <xf numFmtId="2" fontId="7" fillId="0" borderId="1" xfId="0" applyNumberFormat="1" applyFont="1" applyBorder="1"/>
    <xf numFmtId="164" fontId="0" fillId="0" borderId="1" xfId="0" applyNumberFormat="1" applyBorder="1"/>
    <xf numFmtId="0" fontId="0" fillId="5" borderId="0" xfId="0" applyFill="1"/>
    <xf numFmtId="167" fontId="0" fillId="0" borderId="1" xfId="0" applyNumberFormat="1" applyBorder="1"/>
    <xf numFmtId="165" fontId="0" fillId="0" borderId="1" xfId="0" applyNumberFormat="1" applyBorder="1"/>
    <xf numFmtId="2" fontId="3" fillId="0" borderId="0" xfId="0" applyNumberFormat="1" applyFont="1"/>
    <xf numFmtId="0" fontId="3" fillId="0" borderId="8" xfId="0" applyFont="1" applyBorder="1"/>
    <xf numFmtId="2" fontId="3" fillId="0" borderId="8" xfId="0" applyNumberFormat="1" applyFont="1" applyBorder="1"/>
    <xf numFmtId="0" fontId="0" fillId="0" borderId="8" xfId="0" applyBorder="1"/>
    <xf numFmtId="164" fontId="0" fillId="0" borderId="8" xfId="0" applyNumberFormat="1" applyBorder="1"/>
    <xf numFmtId="1" fontId="0" fillId="0" borderId="1" xfId="0" applyNumberFormat="1" applyBorder="1"/>
    <xf numFmtId="0" fontId="12" fillId="6" borderId="0" xfId="1"/>
    <xf numFmtId="1" fontId="1" fillId="0" borderId="1" xfId="0" applyNumberFormat="1" applyFont="1" applyBorder="1"/>
    <xf numFmtId="1" fontId="5" fillId="0" borderId="1" xfId="0" applyNumberFormat="1" applyFont="1" applyBorder="1"/>
    <xf numFmtId="169" fontId="0" fillId="0" borderId="1" xfId="0" applyNumberFormat="1" applyBorder="1"/>
    <xf numFmtId="0" fontId="2" fillId="0" borderId="1" xfId="0" applyFont="1" applyBorder="1"/>
    <xf numFmtId="2" fontId="2" fillId="0" borderId="1" xfId="0" applyNumberFormat="1" applyFont="1" applyBorder="1"/>
    <xf numFmtId="0" fontId="3" fillId="2" borderId="1" xfId="0" applyFont="1" applyFill="1" applyBorder="1"/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9" fontId="0" fillId="0" borderId="1" xfId="0" applyNumberFormat="1" applyBorder="1"/>
    <xf numFmtId="0" fontId="6" fillId="0" borderId="1" xfId="0" applyFont="1" applyBorder="1" applyAlignment="1">
      <alignment horizontal="center" vertical="center"/>
    </xf>
    <xf numFmtId="0" fontId="13" fillId="7" borderId="0" xfId="2"/>
    <xf numFmtId="170" fontId="2" fillId="0" borderId="1" xfId="0" applyNumberFormat="1" applyFont="1" applyBorder="1"/>
    <xf numFmtId="0" fontId="0" fillId="2" borderId="1" xfId="0" applyFill="1" applyBorder="1"/>
    <xf numFmtId="165" fontId="0" fillId="0" borderId="0" xfId="0" applyNumberForma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2" fontId="0" fillId="0" borderId="0" xfId="0" applyNumberFormat="1" applyAlignment="1">
      <alignment horizontal="left"/>
    </xf>
    <xf numFmtId="167" fontId="3" fillId="0" borderId="0" xfId="0" applyNumberFormat="1" applyFont="1"/>
    <xf numFmtId="0" fontId="14" fillId="0" borderId="0" xfId="0" applyFont="1" applyAlignment="1">
      <alignment horizontal="left" vertical="center" indent="2"/>
    </xf>
    <xf numFmtId="164" fontId="0" fillId="0" borderId="0" xfId="0" applyNumberFormat="1"/>
    <xf numFmtId="171" fontId="0" fillId="0" borderId="1" xfId="0" applyNumberFormat="1" applyBorder="1"/>
    <xf numFmtId="171" fontId="0" fillId="0" borderId="0" xfId="0" applyNumberFormat="1"/>
    <xf numFmtId="0" fontId="13" fillId="8" borderId="0" xfId="3" applyAlignment="1">
      <alignment vertical="center"/>
    </xf>
    <xf numFmtId="0" fontId="13" fillId="8" borderId="0" xfId="3"/>
    <xf numFmtId="0" fontId="1" fillId="0" borderId="0" xfId="0" applyFont="1" applyAlignment="1">
      <alignment horizontal="center"/>
    </xf>
    <xf numFmtId="0" fontId="0" fillId="0" borderId="0" xfId="0"/>
    <xf numFmtId="2" fontId="0" fillId="0" borderId="4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9" fillId="0" borderId="1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2" fontId="5" fillId="0" borderId="1" xfId="0" applyNumberFormat="1" applyFont="1" applyBorder="1" applyAlignment="1">
      <alignment horizontal="center" vertical="center"/>
    </xf>
    <xf numFmtId="168" fontId="7" fillId="5" borderId="4" xfId="0" applyNumberFormat="1" applyFont="1" applyFill="1" applyBorder="1" applyAlignment="1">
      <alignment horizontal="center" vertical="center"/>
    </xf>
    <xf numFmtId="168" fontId="7" fillId="5" borderId="7" xfId="0" applyNumberFormat="1" applyFont="1" applyFill="1" applyBorder="1" applyAlignment="1">
      <alignment horizontal="center" vertical="center"/>
    </xf>
    <xf numFmtId="0" fontId="7" fillId="5" borderId="8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10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/>
    </xf>
  </cellXfs>
  <cellStyles count="4">
    <cellStyle name="Accent2" xfId="3" builtinId="33"/>
    <cellStyle name="Accent4" xfId="2" builtinId="41"/>
    <cellStyle name="Neutral" xfId="1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 /><Relationship Id="rId3" Type="http://schemas.openxmlformats.org/officeDocument/2006/relationships/worksheet" Target="worksheets/sheet3.xml" /><Relationship Id="rId7" Type="http://schemas.openxmlformats.org/officeDocument/2006/relationships/worksheet" Target="worksheets/sheet7.xml" /><Relationship Id="rId12" Type="http://schemas.openxmlformats.org/officeDocument/2006/relationships/calcChain" Target="calcChain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worksheet" Target="worksheets/sheet6.xml" /><Relationship Id="rId11" Type="http://schemas.openxmlformats.org/officeDocument/2006/relationships/sharedStrings" Target="sharedStrings.xml" /><Relationship Id="rId5" Type="http://schemas.openxmlformats.org/officeDocument/2006/relationships/worksheet" Target="worksheets/sheet5.xml" /><Relationship Id="rId10" Type="http://schemas.openxmlformats.org/officeDocument/2006/relationships/styles" Target="styles.xml" /><Relationship Id="rId4" Type="http://schemas.openxmlformats.org/officeDocument/2006/relationships/worksheet" Target="worksheets/sheet4.xml" /><Relationship Id="rId9" Type="http://schemas.openxmlformats.org/officeDocument/2006/relationships/theme" Target="theme/theme1.xml" 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Downloads/OLAH%20DATA%20AJI.xlsx" TargetMode="External" 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kstur"/>
      <sheetName val="Warna"/>
      <sheetName val="Protein"/>
      <sheetName val="Kadar air"/>
      <sheetName val="Vitamin C"/>
      <sheetName val="Orlep"/>
      <sheetName val="Terbaik"/>
    </sheetNames>
    <sheetDataSet>
      <sheetData sheetId="0"/>
      <sheetData sheetId="1"/>
      <sheetData sheetId="2"/>
      <sheetData sheetId="3"/>
      <sheetData sheetId="4"/>
      <sheetData sheetId="5">
        <row r="4">
          <cell r="AG4">
            <v>2.7333333333333334</v>
          </cell>
        </row>
        <row r="5">
          <cell r="AG5">
            <v>2.4666666666666668</v>
          </cell>
        </row>
        <row r="6">
          <cell r="AG6">
            <v>2.9333333333333331</v>
          </cell>
        </row>
        <row r="7">
          <cell r="AG7">
            <v>2.8333333333333335</v>
          </cell>
        </row>
        <row r="8">
          <cell r="AG8">
            <v>3.0333333333333332</v>
          </cell>
        </row>
        <row r="9">
          <cell r="AG9">
            <v>3.0666666666666669</v>
          </cell>
        </row>
        <row r="10">
          <cell r="AG10">
            <v>3.5666666666666669</v>
          </cell>
        </row>
        <row r="11">
          <cell r="AG11">
            <v>3.6666666666666665</v>
          </cell>
        </row>
        <row r="12">
          <cell r="AG12">
            <v>3.9</v>
          </cell>
        </row>
        <row r="46">
          <cell r="AG46">
            <v>2.6</v>
          </cell>
        </row>
        <row r="47">
          <cell r="AG47">
            <v>2.6333333333333333</v>
          </cell>
        </row>
        <row r="48">
          <cell r="AG48">
            <v>3.1333333333333333</v>
          </cell>
        </row>
        <row r="49">
          <cell r="AG49">
            <v>2.8333333333333335</v>
          </cell>
        </row>
        <row r="50">
          <cell r="AG50">
            <v>3</v>
          </cell>
        </row>
        <row r="51">
          <cell r="AG51">
            <v>3.2666666666666666</v>
          </cell>
        </row>
        <row r="52">
          <cell r="AG52">
            <v>3.3333333333333335</v>
          </cell>
        </row>
        <row r="53">
          <cell r="AG53">
            <v>3.7</v>
          </cell>
        </row>
        <row r="54">
          <cell r="AG54">
            <v>4</v>
          </cell>
        </row>
        <row r="86">
          <cell r="AG86">
            <v>3.3333333333333335</v>
          </cell>
        </row>
        <row r="87">
          <cell r="AG87">
            <v>3</v>
          </cell>
        </row>
        <row r="88">
          <cell r="AG88">
            <v>3.3</v>
          </cell>
        </row>
        <row r="89">
          <cell r="AG89">
            <v>3.2</v>
          </cell>
        </row>
        <row r="90">
          <cell r="AG90">
            <v>3.3</v>
          </cell>
        </row>
        <row r="91">
          <cell r="AG91">
            <v>2.7333333333333334</v>
          </cell>
        </row>
        <row r="92">
          <cell r="AG92">
            <v>2.5333333333333332</v>
          </cell>
        </row>
        <row r="93">
          <cell r="AG93">
            <v>2.6666666666666665</v>
          </cell>
        </row>
        <row r="94">
          <cell r="AG94">
            <v>2.2666666666666666</v>
          </cell>
        </row>
        <row r="126">
          <cell r="AG126">
            <v>4.1333333333333337</v>
          </cell>
        </row>
        <row r="127">
          <cell r="AG127">
            <v>3.5</v>
          </cell>
        </row>
        <row r="128">
          <cell r="AG128">
            <v>3.1666666666666665</v>
          </cell>
        </row>
        <row r="129">
          <cell r="AG129">
            <v>3.0666666666666669</v>
          </cell>
        </row>
        <row r="130">
          <cell r="AG130">
            <v>3.4666666666666668</v>
          </cell>
        </row>
        <row r="131">
          <cell r="AG131">
            <v>2.9666666666666668</v>
          </cell>
        </row>
        <row r="132">
          <cell r="AG132">
            <v>3.7</v>
          </cell>
        </row>
        <row r="133">
          <cell r="AG133">
            <v>3.4</v>
          </cell>
        </row>
        <row r="134">
          <cell r="AG134">
            <v>3.5666666666666669</v>
          </cell>
        </row>
      </sheetData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Y34"/>
  <sheetViews>
    <sheetView topLeftCell="E18" zoomScale="87" zoomScaleNormal="87" workbookViewId="0">
      <selection activeCell="I8" sqref="I8"/>
    </sheetView>
  </sheetViews>
  <sheetFormatPr defaultRowHeight="15" x14ac:dyDescent="0.2"/>
  <cols>
    <col min="1" max="2" width="21.7890625" customWidth="1"/>
    <col min="4" max="8" width="14.796875" customWidth="1"/>
    <col min="9" max="9" width="14.66015625" customWidth="1"/>
    <col min="18" max="25" width="12.5078125" customWidth="1"/>
  </cols>
  <sheetData>
    <row r="1" spans="1:25" ht="18" x14ac:dyDescent="0.2">
      <c r="A1" s="110" t="s">
        <v>4</v>
      </c>
      <c r="B1" s="110"/>
    </row>
    <row r="2" spans="1:25" ht="18" x14ac:dyDescent="0.2">
      <c r="A2" s="7"/>
      <c r="B2" s="7"/>
      <c r="J2" s="22" t="s">
        <v>51</v>
      </c>
      <c r="K2" s="22"/>
    </row>
    <row r="3" spans="1:25" ht="18" x14ac:dyDescent="0.2">
      <c r="A3" s="2" t="s">
        <v>18</v>
      </c>
      <c r="B3" s="2" t="s">
        <v>5</v>
      </c>
      <c r="D3" s="4" t="s">
        <v>27</v>
      </c>
      <c r="E3" s="4" t="s">
        <v>28</v>
      </c>
      <c r="F3" s="4" t="s">
        <v>29</v>
      </c>
      <c r="G3" s="4" t="s">
        <v>48</v>
      </c>
      <c r="H3" s="4" t="s">
        <v>31</v>
      </c>
      <c r="I3" s="4" t="s">
        <v>50</v>
      </c>
      <c r="J3" s="23" t="s">
        <v>177</v>
      </c>
      <c r="K3" s="23" t="s">
        <v>178</v>
      </c>
      <c r="L3" s="23"/>
      <c r="M3" s="23"/>
      <c r="N3" s="23" t="s">
        <v>31</v>
      </c>
    </row>
    <row r="4" spans="1:25" ht="18" x14ac:dyDescent="0.2">
      <c r="A4" s="2" t="s">
        <v>91</v>
      </c>
      <c r="B4" s="2">
        <v>8.59</v>
      </c>
      <c r="D4" s="4" t="s">
        <v>118</v>
      </c>
      <c r="E4" s="4">
        <f>B4</f>
        <v>8.59</v>
      </c>
      <c r="F4" s="4">
        <f>B5</f>
        <v>5.45</v>
      </c>
      <c r="G4" s="4">
        <f>B6</f>
        <v>3.26</v>
      </c>
      <c r="H4" s="4">
        <f t="shared" ref="H4:H12" si="0">SUM(E4:G4)</f>
        <v>17.299999999999997</v>
      </c>
      <c r="I4" s="53">
        <f>AVERAGE(E4:G4)</f>
        <v>5.7666666666666657</v>
      </c>
      <c r="J4" s="23"/>
      <c r="K4" s="24" t="s">
        <v>183</v>
      </c>
      <c r="L4" s="24" t="s">
        <v>184</v>
      </c>
      <c r="M4" s="24" t="s">
        <v>185</v>
      </c>
      <c r="N4" s="23"/>
      <c r="R4" s="37" t="s">
        <v>55</v>
      </c>
      <c r="S4" s="37"/>
      <c r="T4" s="37"/>
      <c r="U4" s="37"/>
      <c r="V4" s="37"/>
      <c r="W4" s="37"/>
      <c r="X4" s="37"/>
      <c r="Y4" s="37"/>
    </row>
    <row r="5" spans="1:25" ht="18" x14ac:dyDescent="0.2">
      <c r="A5" s="4" t="s">
        <v>92</v>
      </c>
      <c r="B5" s="4">
        <v>5.45</v>
      </c>
      <c r="D5" s="4" t="s">
        <v>119</v>
      </c>
      <c r="E5" s="4">
        <f>B7</f>
        <v>4.75</v>
      </c>
      <c r="F5" s="4">
        <f>B8</f>
        <v>5.56</v>
      </c>
      <c r="G5" s="4">
        <f>B9</f>
        <v>19.03</v>
      </c>
      <c r="H5" s="4">
        <f t="shared" si="0"/>
        <v>29.34</v>
      </c>
      <c r="I5" s="53">
        <f>AVERAGE(E5:G5)</f>
        <v>9.7799999999999994</v>
      </c>
      <c r="J5" s="24" t="s">
        <v>180</v>
      </c>
      <c r="K5" s="43">
        <f>H4</f>
        <v>17.299999999999997</v>
      </c>
      <c r="L5" s="43">
        <f>H5</f>
        <v>29.34</v>
      </c>
      <c r="M5" s="43">
        <f>H6</f>
        <v>55.08</v>
      </c>
      <c r="N5" s="44">
        <f>SUM(K5:M5)</f>
        <v>101.72</v>
      </c>
      <c r="O5" s="8">
        <f>AVERAGE(N5/9)</f>
        <v>11.302222222222222</v>
      </c>
      <c r="R5" s="38" t="s">
        <v>56</v>
      </c>
      <c r="S5" s="38" t="s">
        <v>57</v>
      </c>
      <c r="T5" s="38" t="s">
        <v>58</v>
      </c>
      <c r="U5" s="38" t="s">
        <v>59</v>
      </c>
      <c r="V5" s="38" t="s">
        <v>60</v>
      </c>
      <c r="W5" s="38"/>
      <c r="X5" s="38" t="s">
        <v>61</v>
      </c>
      <c r="Y5" s="38" t="s">
        <v>62</v>
      </c>
    </row>
    <row r="6" spans="1:25" ht="18" x14ac:dyDescent="0.2">
      <c r="A6" s="4" t="s">
        <v>93</v>
      </c>
      <c r="B6" s="4">
        <v>3.26</v>
      </c>
      <c r="D6" s="4" t="s">
        <v>120</v>
      </c>
      <c r="E6" s="4">
        <f>B10</f>
        <v>16.41</v>
      </c>
      <c r="F6" s="4">
        <f>B11</f>
        <v>21.78</v>
      </c>
      <c r="G6" s="4">
        <f>B12</f>
        <v>16.89</v>
      </c>
      <c r="H6" s="4">
        <f t="shared" si="0"/>
        <v>55.08</v>
      </c>
      <c r="I6" s="53">
        <f t="shared" ref="I6:I12" si="1">AVERAGE(E6:G6)</f>
        <v>18.36</v>
      </c>
      <c r="J6" s="24" t="s">
        <v>181</v>
      </c>
      <c r="K6" s="43">
        <f>H7</f>
        <v>39.11</v>
      </c>
      <c r="L6" s="43">
        <f>H8</f>
        <v>54.2</v>
      </c>
      <c r="M6" s="43">
        <f>H9</f>
        <v>69.53</v>
      </c>
      <c r="N6" s="44">
        <f>SUM(K6:M6)</f>
        <v>162.84</v>
      </c>
      <c r="O6" s="8">
        <f t="shared" ref="O6" si="2">AVERAGE(N6/9)</f>
        <v>18.093333333333334</v>
      </c>
      <c r="R6" s="38" t="s">
        <v>63</v>
      </c>
      <c r="S6" s="38">
        <v>2</v>
      </c>
      <c r="T6" s="39">
        <f>M13</f>
        <v>24.061007407409306</v>
      </c>
      <c r="U6" s="39">
        <f t="shared" ref="U6:U11" si="3">T6/S6</f>
        <v>12.030503703704653</v>
      </c>
      <c r="V6" s="39">
        <f>U6/U$11</f>
        <v>0.46630876815001882</v>
      </c>
      <c r="W6" s="40" t="str">
        <f>IF(V6&lt;X6,"tn",IF(V6&lt;Y6,"*","**"))</f>
        <v>tn</v>
      </c>
      <c r="X6" s="39">
        <f>FINV(0.05,S6,S11)</f>
        <v>3.6337234675916301</v>
      </c>
      <c r="Y6" s="39">
        <f>FINV(0.01,S6,S11)</f>
        <v>6.2262352803113821</v>
      </c>
    </row>
    <row r="7" spans="1:25" ht="18" x14ac:dyDescent="0.2">
      <c r="A7" s="2" t="s">
        <v>94</v>
      </c>
      <c r="B7" s="2">
        <v>4.75</v>
      </c>
      <c r="D7" s="4" t="s">
        <v>121</v>
      </c>
      <c r="E7" s="4">
        <f>B13</f>
        <v>8.7799999999999994</v>
      </c>
      <c r="F7" s="4">
        <f>B14</f>
        <v>15.61</v>
      </c>
      <c r="G7" s="4">
        <f>B15</f>
        <v>14.72</v>
      </c>
      <c r="H7" s="4">
        <f t="shared" si="0"/>
        <v>39.11</v>
      </c>
      <c r="I7" s="53">
        <f t="shared" si="1"/>
        <v>13.036666666666667</v>
      </c>
      <c r="J7" s="24" t="s">
        <v>182</v>
      </c>
      <c r="K7" s="43">
        <f>H10</f>
        <v>54.53</v>
      </c>
      <c r="L7" s="43">
        <f>H11</f>
        <v>65.64</v>
      </c>
      <c r="M7" s="43">
        <f>H12</f>
        <v>60.19</v>
      </c>
      <c r="N7" s="44">
        <f>SUM(K7:M7)</f>
        <v>180.36</v>
      </c>
      <c r="O7" s="8">
        <f>AVERAGE(N7/9)</f>
        <v>20.040000000000003</v>
      </c>
      <c r="R7" s="38" t="s">
        <v>42</v>
      </c>
      <c r="S7" s="38">
        <f>9-1</f>
        <v>8</v>
      </c>
      <c r="T7" s="82">
        <f>M14</f>
        <v>801.89474074074315</v>
      </c>
      <c r="U7" s="39">
        <f t="shared" si="3"/>
        <v>100.23684259259289</v>
      </c>
      <c r="V7" s="39">
        <f>U7/U$11</f>
        <v>3.8852337145456253</v>
      </c>
      <c r="W7" s="40" t="str">
        <f>IF(V7&lt;X7,"tn",IF(V7&lt;Y7,"*","**"))</f>
        <v>*</v>
      </c>
      <c r="X7" s="39">
        <f>FINV(0.05,S7,S11)</f>
        <v>2.5910961798744014</v>
      </c>
      <c r="Y7" s="39">
        <f>FINV(0.01,S7,S11)</f>
        <v>3.8895721399261927</v>
      </c>
    </row>
    <row r="8" spans="1:25" ht="18" x14ac:dyDescent="0.2">
      <c r="A8" s="4" t="s">
        <v>98</v>
      </c>
      <c r="B8" s="4">
        <v>5.56</v>
      </c>
      <c r="D8" s="4" t="s">
        <v>122</v>
      </c>
      <c r="E8" s="4">
        <f>B16</f>
        <v>12.37</v>
      </c>
      <c r="F8" s="4">
        <f>B17</f>
        <v>18.89</v>
      </c>
      <c r="G8" s="4">
        <f>B18</f>
        <v>22.94</v>
      </c>
      <c r="H8" s="4">
        <f t="shared" si="0"/>
        <v>54.2</v>
      </c>
      <c r="I8" s="53">
        <f t="shared" si="1"/>
        <v>18.066666666666666</v>
      </c>
      <c r="J8" s="24" t="s">
        <v>31</v>
      </c>
      <c r="K8" s="45">
        <f>SUM(K5:K7)</f>
        <v>110.94</v>
      </c>
      <c r="L8" s="45">
        <f>SUM(L5:L7)</f>
        <v>149.18</v>
      </c>
      <c r="M8" s="45">
        <f>SUM(M5:M7)</f>
        <v>184.8</v>
      </c>
      <c r="N8" s="44">
        <f>SUM(K8:M8)</f>
        <v>444.92</v>
      </c>
      <c r="R8" s="38" t="s">
        <v>177</v>
      </c>
      <c r="S8" s="38">
        <v>2</v>
      </c>
      <c r="T8" s="39">
        <f>M16</f>
        <v>378.77238518518971</v>
      </c>
      <c r="U8" s="39">
        <f t="shared" si="3"/>
        <v>189.38619259259485</v>
      </c>
      <c r="V8" s="39">
        <f>U8/U$11</f>
        <v>7.3407102767675756</v>
      </c>
      <c r="W8" s="40" t="str">
        <f>IF(V8&lt;X8,"tn",IF(V8&lt;Y8,"*","**"))</f>
        <v>**</v>
      </c>
      <c r="X8" s="39">
        <f>FINV(0.05,S8,S11)</f>
        <v>3.6337234675916301</v>
      </c>
      <c r="Y8" s="39">
        <f>FINV(0.01,S8,S11)</f>
        <v>6.2262352803113821</v>
      </c>
    </row>
    <row r="9" spans="1:25" ht="18" x14ac:dyDescent="0.2">
      <c r="A9" s="4" t="s">
        <v>99</v>
      </c>
      <c r="B9" s="4">
        <v>19.03</v>
      </c>
      <c r="D9" s="4" t="s">
        <v>123</v>
      </c>
      <c r="E9" s="4">
        <f>B19</f>
        <v>19.22</v>
      </c>
      <c r="F9" s="4">
        <f>B20</f>
        <v>25.84</v>
      </c>
      <c r="G9" s="4">
        <f>B21</f>
        <v>24.47</v>
      </c>
      <c r="H9" s="4">
        <f t="shared" si="0"/>
        <v>69.53</v>
      </c>
      <c r="I9" s="53">
        <f t="shared" si="1"/>
        <v>23.176666666666666</v>
      </c>
      <c r="K9" s="72">
        <f>AVERAGE(K8/9)</f>
        <v>12.326666666666666</v>
      </c>
      <c r="L9" s="72">
        <f>AVERAGE(L8/9)</f>
        <v>16.575555555555557</v>
      </c>
      <c r="M9" s="72">
        <f t="shared" ref="M9" si="4">AVERAGE(M8/9)</f>
        <v>20.533333333333335</v>
      </c>
      <c r="R9" s="38" t="s">
        <v>178</v>
      </c>
      <c r="S9" s="38">
        <v>2</v>
      </c>
      <c r="T9" s="39">
        <f>M17</f>
        <v>303.19931851852289</v>
      </c>
      <c r="U9" s="39">
        <f t="shared" si="3"/>
        <v>151.59965925926144</v>
      </c>
      <c r="V9" s="39">
        <f>U9/U$11</f>
        <v>5.8760840029815169</v>
      </c>
      <c r="W9" s="40" t="str">
        <f>IF(V9&lt;X9,"tn",IF(V9&lt;Y9,"*","**"))</f>
        <v>*</v>
      </c>
      <c r="X9" s="39">
        <f>FINV(0.05,S9,S11)</f>
        <v>3.6337234675916301</v>
      </c>
      <c r="Y9" s="39">
        <f>FINV(0.01,S9,S11)</f>
        <v>6.2262352803113821</v>
      </c>
    </row>
    <row r="10" spans="1:25" ht="18" x14ac:dyDescent="0.2">
      <c r="A10" s="2" t="s">
        <v>100</v>
      </c>
      <c r="B10" s="2">
        <v>16.41</v>
      </c>
      <c r="D10" s="4" t="s">
        <v>124</v>
      </c>
      <c r="E10" s="4">
        <f>B22</f>
        <v>25.24</v>
      </c>
      <c r="F10" s="4">
        <f>B23</f>
        <v>17.600000000000001</v>
      </c>
      <c r="G10" s="4">
        <f>B24</f>
        <v>11.69</v>
      </c>
      <c r="H10" s="4">
        <f t="shared" si="0"/>
        <v>54.53</v>
      </c>
      <c r="I10" s="53">
        <f t="shared" si="1"/>
        <v>18.176666666666666</v>
      </c>
      <c r="R10" s="38" t="s">
        <v>179</v>
      </c>
      <c r="S10" s="38">
        <v>4</v>
      </c>
      <c r="T10" s="39">
        <f>N18</f>
        <v>119.92303703703055</v>
      </c>
      <c r="U10" s="39">
        <f t="shared" si="3"/>
        <v>29.980759259257638</v>
      </c>
      <c r="V10" s="39">
        <f>U10/U$11</f>
        <v>1.1620702892167045</v>
      </c>
      <c r="W10" s="40" t="str">
        <f t="shared" ref="W10" si="5">IF(V10&lt;X10,"tn",IF(V10&lt;Y10,"*","**"))</f>
        <v>tn</v>
      </c>
      <c r="X10" s="39">
        <f>FINV(0.05,S10,S11)</f>
        <v>3.0069172799243447</v>
      </c>
      <c r="Y10" s="39">
        <f>FINV(0.01,S10,S11)</f>
        <v>4.772577999723211</v>
      </c>
    </row>
    <row r="11" spans="1:25" ht="18" x14ac:dyDescent="0.2">
      <c r="A11" s="4" t="s">
        <v>101</v>
      </c>
      <c r="B11" s="4">
        <v>21.78</v>
      </c>
      <c r="D11" s="4" t="s">
        <v>125</v>
      </c>
      <c r="E11" s="4">
        <f>B25</f>
        <v>16.600000000000001</v>
      </c>
      <c r="F11" s="4">
        <f>B26</f>
        <v>23.36</v>
      </c>
      <c r="G11" s="4">
        <f>B27</f>
        <v>25.68</v>
      </c>
      <c r="H11" s="4">
        <f t="shared" si="0"/>
        <v>65.64</v>
      </c>
      <c r="I11" s="53">
        <f>AVERAGE(E11:G11)</f>
        <v>21.88</v>
      </c>
      <c r="L11" s="8" t="s">
        <v>186</v>
      </c>
      <c r="M11" s="21">
        <f>(H13^2)/(K16*K17)</f>
        <v>7331.6224592592562</v>
      </c>
      <c r="R11" s="38" t="s">
        <v>64</v>
      </c>
      <c r="S11" s="38">
        <f>S12-S7-S6</f>
        <v>16</v>
      </c>
      <c r="T11" s="17">
        <f>M15</f>
        <v>412.79099259259056</v>
      </c>
      <c r="U11" s="39">
        <f t="shared" si="3"/>
        <v>25.79943703703691</v>
      </c>
      <c r="V11" s="41"/>
      <c r="W11" s="42"/>
      <c r="X11" s="42"/>
      <c r="Y11" s="42"/>
    </row>
    <row r="12" spans="1:25" ht="18" x14ac:dyDescent="0.2">
      <c r="A12" s="4" t="s">
        <v>102</v>
      </c>
      <c r="B12" s="4">
        <v>16.89</v>
      </c>
      <c r="D12" s="4" t="s">
        <v>126</v>
      </c>
      <c r="E12" s="4">
        <f>B28</f>
        <v>24.56</v>
      </c>
      <c r="F12" s="4">
        <f>B29</f>
        <v>18.09</v>
      </c>
      <c r="G12" s="4">
        <f>B30</f>
        <v>17.54</v>
      </c>
      <c r="H12" s="4">
        <f t="shared" si="0"/>
        <v>60.19</v>
      </c>
      <c r="I12" s="53">
        <f t="shared" si="1"/>
        <v>20.063333333333333</v>
      </c>
      <c r="L12" s="8" t="s">
        <v>187</v>
      </c>
      <c r="M12" s="21">
        <f>SUMSQ(E4:G12)-M11</f>
        <v>1238.746740740743</v>
      </c>
      <c r="R12" s="38" t="s">
        <v>31</v>
      </c>
      <c r="S12" s="38">
        <f>(9*3)-1</f>
        <v>26</v>
      </c>
      <c r="T12" s="39">
        <f>M12</f>
        <v>1238.746740740743</v>
      </c>
      <c r="U12" s="41"/>
      <c r="V12" s="41"/>
      <c r="W12" s="42"/>
      <c r="X12" s="42"/>
      <c r="Y12" s="42"/>
    </row>
    <row r="13" spans="1:25" ht="18" x14ac:dyDescent="0.2">
      <c r="A13" s="2" t="s">
        <v>96</v>
      </c>
      <c r="B13" s="2">
        <v>8.7799999999999994</v>
      </c>
      <c r="D13" s="4" t="s">
        <v>31</v>
      </c>
      <c r="E13" s="4">
        <f>SUM(E4:E12)</f>
        <v>136.52000000000001</v>
      </c>
      <c r="F13" s="4">
        <f>SUM(F4:F12)</f>
        <v>152.17999999999998</v>
      </c>
      <c r="G13" s="4">
        <f>SUM(G4:G12)</f>
        <v>156.22</v>
      </c>
      <c r="H13" s="2">
        <f>SUM(H4:H12)</f>
        <v>444.9199999999999</v>
      </c>
      <c r="I13" s="60">
        <f>SUM(I4:I12)</f>
        <v>148.30666666666667</v>
      </c>
      <c r="L13" s="8" t="s">
        <v>188</v>
      </c>
      <c r="M13" s="73">
        <f>(SUMSQ(E13:G13)/9)-M11</f>
        <v>24.061007407409306</v>
      </c>
      <c r="R13" s="38" t="s">
        <v>65</v>
      </c>
      <c r="S13" s="21">
        <f>4.96*SQRT(U11/3)</f>
        <v>14.54541657717151</v>
      </c>
    </row>
    <row r="14" spans="1:25" ht="18" x14ac:dyDescent="0.2">
      <c r="A14" s="4" t="s">
        <v>95</v>
      </c>
      <c r="B14" s="4">
        <v>15.61</v>
      </c>
      <c r="L14" s="8" t="s">
        <v>189</v>
      </c>
      <c r="M14" s="8">
        <f>(SUMSQ(H4:H12)/K17)-M11</f>
        <v>801.89474074074315</v>
      </c>
    </row>
    <row r="15" spans="1:25" ht="18" x14ac:dyDescent="0.2">
      <c r="A15" s="4" t="s">
        <v>103</v>
      </c>
      <c r="B15" s="4">
        <v>14.72</v>
      </c>
      <c r="D15" s="4" t="s">
        <v>197</v>
      </c>
      <c r="L15" s="8" t="s">
        <v>190</v>
      </c>
      <c r="M15" s="21">
        <f>M12-M13-M14</f>
        <v>412.79099259259056</v>
      </c>
      <c r="R15" s="37"/>
      <c r="S15" s="17"/>
    </row>
    <row r="16" spans="1:25" ht="18.75" x14ac:dyDescent="0.25">
      <c r="A16" s="2" t="s">
        <v>104</v>
      </c>
      <c r="B16" s="2">
        <v>12.37</v>
      </c>
      <c r="D16" s="57">
        <f>_xlfn.STDEV.S(E4:G4)</f>
        <v>2.679073222839075</v>
      </c>
      <c r="J16" s="8" t="s">
        <v>191</v>
      </c>
      <c r="K16" s="8">
        <v>9</v>
      </c>
      <c r="L16" s="8" t="s">
        <v>192</v>
      </c>
      <c r="M16" s="112">
        <f>(SUMSQ(N5:N7)/K16)-M11</f>
        <v>378.77238518518971</v>
      </c>
      <c r="N16" s="113"/>
      <c r="U16" s="8" t="s">
        <v>234</v>
      </c>
      <c r="V16" s="8" t="s">
        <v>235</v>
      </c>
      <c r="W16" s="8" t="s">
        <v>236</v>
      </c>
    </row>
    <row r="17" spans="1:23" ht="18.75" x14ac:dyDescent="0.25">
      <c r="A17" s="4" t="s">
        <v>97</v>
      </c>
      <c r="B17" s="4">
        <v>18.89</v>
      </c>
      <c r="D17" s="57">
        <f t="shared" ref="D17:D24" si="6">_xlfn.STDEV.S(E5:G5)</f>
        <v>8.0209662759545388</v>
      </c>
      <c r="J17" s="8" t="s">
        <v>193</v>
      </c>
      <c r="K17" s="8">
        <v>3</v>
      </c>
      <c r="L17" s="8" t="s">
        <v>198</v>
      </c>
      <c r="M17" s="112">
        <f>(SUMSQ(K8:M8)/9)-M11</f>
        <v>303.19931851852289</v>
      </c>
      <c r="N17" s="113"/>
      <c r="R17" s="111"/>
      <c r="S17" s="111"/>
      <c r="T17" s="8" t="s">
        <v>180</v>
      </c>
      <c r="U17" s="8">
        <f>E4</f>
        <v>8.59</v>
      </c>
      <c r="V17" s="8">
        <f>E5</f>
        <v>4.75</v>
      </c>
      <c r="W17" s="8">
        <f>E6</f>
        <v>16.41</v>
      </c>
    </row>
    <row r="18" spans="1:23" ht="18.75" x14ac:dyDescent="0.25">
      <c r="A18" s="4" t="s">
        <v>105</v>
      </c>
      <c r="B18" s="4">
        <v>22.94</v>
      </c>
      <c r="D18" s="57">
        <f t="shared" si="6"/>
        <v>2.9715147652334024</v>
      </c>
      <c r="L18" s="8" t="s">
        <v>237</v>
      </c>
      <c r="M18" s="8"/>
      <c r="N18" s="21">
        <f>M14-M16-M17</f>
        <v>119.92303703703055</v>
      </c>
      <c r="U18" s="8">
        <f>F4</f>
        <v>5.45</v>
      </c>
      <c r="V18" s="8">
        <f>F5</f>
        <v>5.56</v>
      </c>
      <c r="W18" s="8">
        <f>F6</f>
        <v>21.78</v>
      </c>
    </row>
    <row r="19" spans="1:23" ht="18.75" x14ac:dyDescent="0.25">
      <c r="A19" s="2" t="s">
        <v>106</v>
      </c>
      <c r="B19" s="2">
        <v>19.22</v>
      </c>
      <c r="D19" s="57">
        <f t="shared" si="6"/>
        <v>3.713143322487479</v>
      </c>
      <c r="U19" s="8">
        <f>G4</f>
        <v>3.26</v>
      </c>
      <c r="V19" s="8">
        <f>G5</f>
        <v>19.03</v>
      </c>
      <c r="W19" s="8">
        <f>G6</f>
        <v>16.89</v>
      </c>
    </row>
    <row r="20" spans="1:23" ht="18.75" x14ac:dyDescent="0.25">
      <c r="A20" s="4" t="s">
        <v>107</v>
      </c>
      <c r="B20" s="4">
        <v>25.84</v>
      </c>
      <c r="D20" s="57">
        <f t="shared" si="6"/>
        <v>5.332882272592677</v>
      </c>
      <c r="T20" s="8" t="s">
        <v>181</v>
      </c>
      <c r="U20" s="8">
        <f>E7</f>
        <v>8.7799999999999994</v>
      </c>
      <c r="V20" s="8">
        <f>E8</f>
        <v>12.37</v>
      </c>
      <c r="W20" s="8">
        <f>E9</f>
        <v>19.22</v>
      </c>
    </row>
    <row r="21" spans="1:23" ht="18.75" x14ac:dyDescent="0.25">
      <c r="A21" s="4" t="s">
        <v>108</v>
      </c>
      <c r="B21" s="4">
        <v>24.47</v>
      </c>
      <c r="D21" s="57">
        <f t="shared" si="6"/>
        <v>3.4943716650255396</v>
      </c>
      <c r="G21" t="s">
        <v>201</v>
      </c>
      <c r="H21" t="s">
        <v>202</v>
      </c>
      <c r="I21" t="s">
        <v>203</v>
      </c>
      <c r="J21" s="8" t="s">
        <v>201</v>
      </c>
      <c r="K21" s="8" t="s">
        <v>202</v>
      </c>
      <c r="L21" s="8" t="s">
        <v>203</v>
      </c>
      <c r="U21" s="8">
        <f>F7</f>
        <v>15.61</v>
      </c>
      <c r="V21" s="8">
        <f>F8</f>
        <v>18.89</v>
      </c>
      <c r="W21" s="8">
        <f>F9</f>
        <v>25.84</v>
      </c>
    </row>
    <row r="22" spans="1:23" ht="18.75" x14ac:dyDescent="0.25">
      <c r="A22" s="2" t="s">
        <v>109</v>
      </c>
      <c r="B22" s="2">
        <v>25.24</v>
      </c>
      <c r="D22" s="57">
        <f t="shared" si="6"/>
        <v>6.7933815830801985</v>
      </c>
      <c r="G22" s="17">
        <f>SQRT(U11/K17)</f>
        <v>2.9325436647523206</v>
      </c>
      <c r="H22">
        <v>5.03</v>
      </c>
      <c r="I22" s="17">
        <f>G22*H22</f>
        <v>14.750694633704173</v>
      </c>
      <c r="J22" s="21">
        <f>SQRT(U11/K16)</f>
        <v>1.6931048742550838</v>
      </c>
      <c r="K22" s="8">
        <v>3.65</v>
      </c>
      <c r="L22" s="21">
        <f>J22*K22</f>
        <v>6.179832791031056</v>
      </c>
      <c r="U22" s="8">
        <f>G7</f>
        <v>14.72</v>
      </c>
      <c r="V22" s="8">
        <f>G8</f>
        <v>22.94</v>
      </c>
      <c r="W22" s="8">
        <f>G9</f>
        <v>24.47</v>
      </c>
    </row>
    <row r="23" spans="1:23" ht="18.75" x14ac:dyDescent="0.25">
      <c r="A23" s="4" t="s">
        <v>110</v>
      </c>
      <c r="B23" s="53">
        <v>17.600000000000001</v>
      </c>
      <c r="D23" s="57">
        <f>_xlfn.STDEV.S(E11:G11)</f>
        <v>4.7174569420398562</v>
      </c>
      <c r="G23" t="s">
        <v>65</v>
      </c>
      <c r="H23">
        <v>14.75</v>
      </c>
      <c r="J23" s="8" t="s">
        <v>65</v>
      </c>
      <c r="K23" s="21">
        <f>J22*K22</f>
        <v>6.179832791031056</v>
      </c>
      <c r="L23" s="8"/>
      <c r="T23" s="8" t="s">
        <v>182</v>
      </c>
      <c r="U23" s="8">
        <f>E10</f>
        <v>25.24</v>
      </c>
      <c r="V23" s="8">
        <f>E11</f>
        <v>16.600000000000001</v>
      </c>
      <c r="W23" s="8">
        <f>E12</f>
        <v>24.56</v>
      </c>
    </row>
    <row r="24" spans="1:23" ht="18.75" x14ac:dyDescent="0.25">
      <c r="A24" s="4" t="s">
        <v>111</v>
      </c>
      <c r="B24" s="4">
        <v>11.69</v>
      </c>
      <c r="D24" s="57">
        <f t="shared" si="6"/>
        <v>3.9039253749698455</v>
      </c>
      <c r="G24" t="s">
        <v>204</v>
      </c>
      <c r="H24" t="s">
        <v>194</v>
      </c>
      <c r="I24" t="s">
        <v>205</v>
      </c>
      <c r="U24" s="21">
        <f>F10</f>
        <v>17.600000000000001</v>
      </c>
      <c r="V24" s="8">
        <f>F11</f>
        <v>23.36</v>
      </c>
      <c r="W24" s="21">
        <f>F12</f>
        <v>18.09</v>
      </c>
    </row>
    <row r="25" spans="1:23" ht="18" x14ac:dyDescent="0.2">
      <c r="A25" s="2" t="s">
        <v>112</v>
      </c>
      <c r="B25" s="60">
        <v>16.600000000000001</v>
      </c>
      <c r="G25" t="s">
        <v>118</v>
      </c>
      <c r="H25" s="17">
        <f>I4</f>
        <v>5.7666666666666657</v>
      </c>
      <c r="I25" t="s">
        <v>1</v>
      </c>
      <c r="J25" s="8" t="s">
        <v>204</v>
      </c>
      <c r="K25" s="8" t="s">
        <v>194</v>
      </c>
      <c r="L25" s="8" t="s">
        <v>205</v>
      </c>
      <c r="M25" s="8"/>
      <c r="U25" s="8">
        <f>G10</f>
        <v>11.69</v>
      </c>
      <c r="V25" s="21">
        <f>G11</f>
        <v>25.68</v>
      </c>
      <c r="W25" s="8">
        <f>G12</f>
        <v>17.54</v>
      </c>
    </row>
    <row r="26" spans="1:23" ht="18" x14ac:dyDescent="0.2">
      <c r="A26" s="4" t="s">
        <v>113</v>
      </c>
      <c r="B26" s="4">
        <v>23.36</v>
      </c>
      <c r="G26" t="s">
        <v>119</v>
      </c>
      <c r="H26" s="17">
        <f t="shared" ref="H26:H33" si="7">I5</f>
        <v>9.7799999999999994</v>
      </c>
      <c r="I26" t="s">
        <v>1</v>
      </c>
      <c r="J26" s="8" t="s">
        <v>180</v>
      </c>
      <c r="K26" s="21">
        <f>O5</f>
        <v>11.302222222222222</v>
      </c>
      <c r="L26" s="8" t="s">
        <v>1</v>
      </c>
      <c r="M26" s="21">
        <f>K26+K29</f>
        <v>17.482055013253277</v>
      </c>
    </row>
    <row r="27" spans="1:23" ht="18" x14ac:dyDescent="0.2">
      <c r="A27" s="4" t="s">
        <v>114</v>
      </c>
      <c r="B27" s="4">
        <v>25.68</v>
      </c>
      <c r="G27" t="s">
        <v>120</v>
      </c>
      <c r="H27" s="17">
        <f t="shared" si="7"/>
        <v>18.36</v>
      </c>
      <c r="I27" t="s">
        <v>1</v>
      </c>
      <c r="J27" s="8" t="s">
        <v>181</v>
      </c>
      <c r="K27" s="21">
        <f t="shared" ref="K27:K28" si="8">O6</f>
        <v>18.093333333333334</v>
      </c>
      <c r="L27" s="8" t="s">
        <v>2</v>
      </c>
      <c r="M27" s="21">
        <f>K27+K29</f>
        <v>24.273166124364391</v>
      </c>
    </row>
    <row r="28" spans="1:23" ht="18" x14ac:dyDescent="0.2">
      <c r="A28" s="2" t="s">
        <v>115</v>
      </c>
      <c r="B28" s="2">
        <v>24.56</v>
      </c>
      <c r="G28" t="s">
        <v>121</v>
      </c>
      <c r="H28" s="17">
        <f t="shared" si="7"/>
        <v>13.036666666666667</v>
      </c>
      <c r="I28" t="s">
        <v>1</v>
      </c>
      <c r="J28" s="8" t="s">
        <v>182</v>
      </c>
      <c r="K28" s="8">
        <f t="shared" si="8"/>
        <v>20.040000000000003</v>
      </c>
      <c r="L28" s="8" t="s">
        <v>206</v>
      </c>
      <c r="M28" s="21">
        <f>K28+K29</f>
        <v>26.21983279103106</v>
      </c>
    </row>
    <row r="29" spans="1:23" ht="18" x14ac:dyDescent="0.2">
      <c r="A29" s="4" t="s">
        <v>116</v>
      </c>
      <c r="B29" s="4">
        <v>18.09</v>
      </c>
      <c r="G29" t="s">
        <v>122</v>
      </c>
      <c r="H29" s="17">
        <f t="shared" si="7"/>
        <v>18.066666666666666</v>
      </c>
      <c r="I29" t="s">
        <v>1</v>
      </c>
      <c r="J29" s="8" t="s">
        <v>65</v>
      </c>
      <c r="K29" s="21">
        <f>J22*K22</f>
        <v>6.179832791031056</v>
      </c>
      <c r="L29" s="8"/>
      <c r="M29" s="8"/>
    </row>
    <row r="30" spans="1:23" ht="18" x14ac:dyDescent="0.2">
      <c r="A30" s="4" t="s">
        <v>117</v>
      </c>
      <c r="B30" s="4">
        <v>17.54</v>
      </c>
      <c r="G30" t="s">
        <v>123</v>
      </c>
      <c r="H30" s="17">
        <f t="shared" si="7"/>
        <v>23.176666666666666</v>
      </c>
      <c r="I30" t="s">
        <v>2</v>
      </c>
      <c r="J30" s="8" t="s">
        <v>183</v>
      </c>
      <c r="K30" s="72">
        <f>K9</f>
        <v>12.326666666666666</v>
      </c>
      <c r="L30" s="8" t="s">
        <v>1</v>
      </c>
      <c r="M30" s="21">
        <f>K30+K33</f>
        <v>18.506499457697721</v>
      </c>
    </row>
    <row r="31" spans="1:23" x14ac:dyDescent="0.2">
      <c r="G31" t="s">
        <v>124</v>
      </c>
      <c r="H31" s="17">
        <f t="shared" si="7"/>
        <v>18.176666666666666</v>
      </c>
      <c r="I31" t="s">
        <v>2</v>
      </c>
      <c r="J31" s="8" t="s">
        <v>184</v>
      </c>
      <c r="K31" s="72">
        <f>L9</f>
        <v>16.575555555555557</v>
      </c>
      <c r="L31" s="8" t="s">
        <v>1</v>
      </c>
      <c r="M31" s="21">
        <f>K31+K33</f>
        <v>22.755388346586614</v>
      </c>
      <c r="R31" s="111"/>
      <c r="S31" s="111"/>
    </row>
    <row r="32" spans="1:23" x14ac:dyDescent="0.2">
      <c r="G32" t="s">
        <v>125</v>
      </c>
      <c r="H32" s="17">
        <f t="shared" si="7"/>
        <v>21.88</v>
      </c>
      <c r="I32" t="s">
        <v>2</v>
      </c>
      <c r="J32" s="8" t="s">
        <v>185</v>
      </c>
      <c r="K32" s="72">
        <f>M9</f>
        <v>20.533333333333335</v>
      </c>
      <c r="L32" s="8" t="s">
        <v>2</v>
      </c>
      <c r="M32" s="21">
        <f>K32+K33</f>
        <v>26.713166124364392</v>
      </c>
    </row>
    <row r="33" spans="7:13" x14ac:dyDescent="0.2">
      <c r="G33" t="s">
        <v>126</v>
      </c>
      <c r="H33" s="17">
        <f t="shared" si="7"/>
        <v>20.063333333333333</v>
      </c>
      <c r="I33" t="s">
        <v>2</v>
      </c>
      <c r="J33" s="8" t="s">
        <v>65</v>
      </c>
      <c r="K33" s="21">
        <f>J22*K22</f>
        <v>6.179832791031056</v>
      </c>
      <c r="L33" s="8"/>
      <c r="M33" s="8"/>
    </row>
    <row r="34" spans="7:13" x14ac:dyDescent="0.2">
      <c r="G34" t="s">
        <v>65</v>
      </c>
      <c r="H34" s="17">
        <f>G22*H22</f>
        <v>14.750694633704173</v>
      </c>
    </row>
  </sheetData>
  <sortState xmlns:xlrd2="http://schemas.microsoft.com/office/spreadsheetml/2017/richdata2" ref="V35:V43">
    <sortCondition ref="V35"/>
  </sortState>
  <mergeCells count="5">
    <mergeCell ref="A1:B1"/>
    <mergeCell ref="R17:S17"/>
    <mergeCell ref="R31:S31"/>
    <mergeCell ref="M16:N16"/>
    <mergeCell ref="M17:N1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T50"/>
  <sheetViews>
    <sheetView topLeftCell="I32" zoomScale="86" zoomScaleNormal="86" workbookViewId="0">
      <selection activeCell="M32" sqref="M32"/>
    </sheetView>
  </sheetViews>
  <sheetFormatPr defaultColWidth="9.14453125" defaultRowHeight="18" x14ac:dyDescent="0.2"/>
  <cols>
    <col min="1" max="1" width="26.5" style="6" customWidth="1"/>
    <col min="2" max="4" width="12.5078125" style="6" customWidth="1"/>
    <col min="5" max="5" width="9.14453125" style="6"/>
    <col min="6" max="10" width="14.796875" style="6" customWidth="1"/>
    <col min="11" max="11" width="13.046875" style="6" customWidth="1"/>
    <col min="12" max="19" width="9.14453125" style="6"/>
    <col min="20" max="27" width="14.390625" style="6" customWidth="1"/>
    <col min="28" max="33" width="9.14453125" style="6"/>
    <col min="34" max="34" width="13.31640625" style="6" bestFit="1" customWidth="1"/>
    <col min="35" max="35" width="11.296875" style="6" bestFit="1" customWidth="1"/>
    <col min="36" max="36" width="12.77734375" style="6" bestFit="1" customWidth="1"/>
    <col min="37" max="38" width="11.8359375" style="6" bestFit="1" customWidth="1"/>
    <col min="39" max="41" width="9.14453125" style="6"/>
    <col min="42" max="42" width="10.22265625" style="6" bestFit="1" customWidth="1"/>
    <col min="43" max="43" width="9.14453125" style="6"/>
    <col min="44" max="44" width="11.8359375" style="6" bestFit="1" customWidth="1"/>
    <col min="45" max="16384" width="9.14453125" style="6"/>
  </cols>
  <sheetData>
    <row r="1" spans="1:46" x14ac:dyDescent="0.2">
      <c r="A1" s="110" t="s">
        <v>3</v>
      </c>
      <c r="B1" s="110"/>
      <c r="C1" s="110"/>
      <c r="D1" s="110"/>
    </row>
    <row r="2" spans="1:46" x14ac:dyDescent="0.2">
      <c r="A2" s="7"/>
      <c r="B2" s="7"/>
      <c r="C2" s="7"/>
      <c r="D2" s="7"/>
      <c r="F2" s="6" t="s">
        <v>26</v>
      </c>
    </row>
    <row r="3" spans="1:46" x14ac:dyDescent="0.2">
      <c r="A3" s="2" t="s">
        <v>19</v>
      </c>
      <c r="B3" s="2" t="s">
        <v>0</v>
      </c>
      <c r="C3" s="2" t="s">
        <v>1</v>
      </c>
      <c r="D3" s="2" t="s">
        <v>2</v>
      </c>
      <c r="F3" s="4" t="s">
        <v>27</v>
      </c>
      <c r="G3" s="4" t="s">
        <v>28</v>
      </c>
      <c r="H3" s="4" t="s">
        <v>29</v>
      </c>
      <c r="I3" s="4" t="s">
        <v>30</v>
      </c>
      <c r="J3" s="4" t="s">
        <v>31</v>
      </c>
      <c r="K3" s="4" t="s">
        <v>67</v>
      </c>
      <c r="L3" s="22" t="s">
        <v>51</v>
      </c>
      <c r="M3" s="22"/>
      <c r="N3"/>
      <c r="O3"/>
      <c r="P3"/>
      <c r="Q3"/>
      <c r="T3"/>
      <c r="U3"/>
      <c r="V3"/>
      <c r="W3"/>
      <c r="X3"/>
      <c r="Y3"/>
      <c r="Z3"/>
      <c r="AA3"/>
      <c r="AC3" s="6" t="s">
        <v>218</v>
      </c>
      <c r="AD3" s="37" t="s">
        <v>50</v>
      </c>
      <c r="AE3" s="17" t="s">
        <v>66</v>
      </c>
      <c r="AF3"/>
      <c r="AG3" t="s">
        <v>226</v>
      </c>
      <c r="AH3" t="s">
        <v>227</v>
      </c>
      <c r="AI3" t="s">
        <v>228</v>
      </c>
      <c r="AJ3"/>
    </row>
    <row r="4" spans="1:46" x14ac:dyDescent="0.2">
      <c r="A4" s="2" t="s">
        <v>91</v>
      </c>
      <c r="B4" s="2">
        <v>47.27</v>
      </c>
      <c r="C4" s="2">
        <v>1.29</v>
      </c>
      <c r="D4" s="2">
        <v>8.5500000000000007</v>
      </c>
      <c r="F4" s="4" t="s">
        <v>118</v>
      </c>
      <c r="G4" s="4">
        <v>47.27</v>
      </c>
      <c r="H4" s="4">
        <v>53.97</v>
      </c>
      <c r="I4" s="4">
        <v>54.91</v>
      </c>
      <c r="J4" s="4">
        <f t="shared" ref="J4:J12" si="0">SUM(G4:I4)</f>
        <v>156.15</v>
      </c>
      <c r="K4" s="53">
        <f>AVERAGE(G4:I4)</f>
        <v>52.050000000000004</v>
      </c>
      <c r="L4" s="23" t="s">
        <v>177</v>
      </c>
      <c r="M4" s="23" t="s">
        <v>178</v>
      </c>
      <c r="N4" s="23"/>
      <c r="O4" s="23"/>
      <c r="P4" s="23" t="s">
        <v>31</v>
      </c>
      <c r="Q4"/>
      <c r="T4" s="37" t="s">
        <v>55</v>
      </c>
      <c r="U4" s="37"/>
      <c r="V4" s="37"/>
      <c r="W4" s="37"/>
      <c r="X4" s="37"/>
      <c r="Y4" s="37"/>
      <c r="Z4" s="37"/>
      <c r="AA4" s="37"/>
      <c r="AC4" s="6" t="s">
        <v>219</v>
      </c>
      <c r="AD4" s="17">
        <f>Q6</f>
        <v>57.161111111111119</v>
      </c>
      <c r="AE4" t="s">
        <v>1</v>
      </c>
      <c r="AF4" s="17">
        <f>AD4+AD7</f>
        <v>60.056167463109915</v>
      </c>
      <c r="AG4" s="17">
        <f>SQRT(W11/AI12)</f>
        <v>0.7931661238352864</v>
      </c>
      <c r="AH4">
        <v>3.65</v>
      </c>
      <c r="AI4" s="17">
        <f>AG4*AH4</f>
        <v>2.8950563519987953</v>
      </c>
      <c r="AJ4"/>
      <c r="AL4" s="114"/>
      <c r="AM4" s="114"/>
      <c r="AN4" s="4" t="s">
        <v>197</v>
      </c>
      <c r="AO4"/>
      <c r="AP4" t="s">
        <v>201</v>
      </c>
      <c r="AQ4" t="s">
        <v>202</v>
      </c>
      <c r="AR4" t="s">
        <v>203</v>
      </c>
    </row>
    <row r="5" spans="1:46" x14ac:dyDescent="0.2">
      <c r="A5" s="4" t="s">
        <v>92</v>
      </c>
      <c r="B5" s="4">
        <v>53.97</v>
      </c>
      <c r="C5" s="4">
        <v>1.21</v>
      </c>
      <c r="D5" s="4">
        <v>8.9</v>
      </c>
      <c r="F5" s="4" t="s">
        <v>119</v>
      </c>
      <c r="G5" s="4">
        <v>63.12</v>
      </c>
      <c r="H5" s="4">
        <v>64.2</v>
      </c>
      <c r="I5" s="4">
        <v>57.29</v>
      </c>
      <c r="J5" s="4">
        <f t="shared" si="0"/>
        <v>184.60999999999999</v>
      </c>
      <c r="K5" s="53">
        <f>AVERAGE(G5:I5)</f>
        <v>61.536666666666662</v>
      </c>
      <c r="L5" s="23"/>
      <c r="M5" s="24" t="s">
        <v>183</v>
      </c>
      <c r="N5" s="24" t="s">
        <v>184</v>
      </c>
      <c r="O5" s="24" t="s">
        <v>185</v>
      </c>
      <c r="P5" s="23"/>
      <c r="Q5"/>
      <c r="T5" s="38" t="s">
        <v>56</v>
      </c>
      <c r="U5" s="38" t="s">
        <v>57</v>
      </c>
      <c r="V5" s="38" t="s">
        <v>58</v>
      </c>
      <c r="W5" s="38" t="s">
        <v>59</v>
      </c>
      <c r="X5" s="38" t="s">
        <v>60</v>
      </c>
      <c r="Y5" s="38"/>
      <c r="Z5" s="38" t="s">
        <v>61</v>
      </c>
      <c r="AA5" s="38" t="s">
        <v>62</v>
      </c>
      <c r="AC5" s="6" t="s">
        <v>220</v>
      </c>
      <c r="AD5" s="17">
        <f t="shared" ref="AD5" si="1">Q7</f>
        <v>65.063333333333333</v>
      </c>
      <c r="AE5" t="s">
        <v>2</v>
      </c>
      <c r="AF5" s="17">
        <f>AD5+AD7</f>
        <v>67.958389685332122</v>
      </c>
      <c r="AG5" t="s">
        <v>222</v>
      </c>
      <c r="AH5" s="17">
        <f>AG4*AH4</f>
        <v>2.8950563519987953</v>
      </c>
      <c r="AI5"/>
      <c r="AJ5"/>
      <c r="AL5"/>
      <c r="AM5"/>
      <c r="AN5" s="8">
        <f>_xlfn.STDEV.S(G4:I4)</f>
        <v>4.1661973068974989</v>
      </c>
      <c r="AO5"/>
      <c r="AP5" s="17">
        <f>SQRT(W11/AI12)</f>
        <v>0.7931661238352864</v>
      </c>
      <c r="AQ5">
        <v>5.03</v>
      </c>
      <c r="AR5" s="17">
        <f>AP5*AQ5</f>
        <v>3.9896256028914907</v>
      </c>
    </row>
    <row r="6" spans="1:46" x14ac:dyDescent="0.2">
      <c r="A6" s="4" t="s">
        <v>93</v>
      </c>
      <c r="B6" s="4">
        <v>54.91</v>
      </c>
      <c r="C6" s="4">
        <v>2.37</v>
      </c>
      <c r="D6" s="4">
        <v>10.48</v>
      </c>
      <c r="F6" s="4" t="s">
        <v>120</v>
      </c>
      <c r="G6" s="4">
        <v>57.43</v>
      </c>
      <c r="H6" s="4">
        <v>55.62</v>
      </c>
      <c r="I6" s="4">
        <v>60.64</v>
      </c>
      <c r="J6" s="4">
        <f t="shared" si="0"/>
        <v>173.69</v>
      </c>
      <c r="K6" s="53">
        <f>AVERAGE(G6:I6)</f>
        <v>57.896666666666668</v>
      </c>
      <c r="L6" s="24" t="s">
        <v>180</v>
      </c>
      <c r="M6" s="55">
        <f>J4</f>
        <v>156.15</v>
      </c>
      <c r="N6" s="55">
        <f>J5</f>
        <v>184.60999999999999</v>
      </c>
      <c r="O6" s="55">
        <f>J6</f>
        <v>173.69</v>
      </c>
      <c r="P6" s="25">
        <f>SUM(M6:O6)</f>
        <v>514.45000000000005</v>
      </c>
      <c r="Q6" s="17">
        <f>AVERAGE(P6/9)</f>
        <v>57.161111111111119</v>
      </c>
      <c r="T6" s="38" t="s">
        <v>63</v>
      </c>
      <c r="U6" s="38">
        <v>2</v>
      </c>
      <c r="V6" s="39">
        <v>6.89</v>
      </c>
      <c r="W6" s="39">
        <f t="shared" ref="W6:W10" si="2">V6/U6</f>
        <v>3.4449999999999998</v>
      </c>
      <c r="X6" s="39">
        <f>W6/W$11</f>
        <v>0.60844090330082912</v>
      </c>
      <c r="Y6" s="40" t="str">
        <f>IF(X6&lt;Z6,"tn",IF(X6&lt;AA6,"*","**"))</f>
        <v>tn</v>
      </c>
      <c r="Z6" s="39">
        <f>FINV(0.05,U6,U11)</f>
        <v>3.6337234675916301</v>
      </c>
      <c r="AA6" s="39">
        <f>FINV(0.01,U6,U11)</f>
        <v>6.2262352803113821</v>
      </c>
      <c r="AC6" s="74" t="s">
        <v>221</v>
      </c>
      <c r="AD6" s="17">
        <f>Q8</f>
        <v>61.385555555555555</v>
      </c>
      <c r="AE6" t="s">
        <v>206</v>
      </c>
      <c r="AF6" s="17">
        <f>AD6+AD7</f>
        <v>64.280611907554345</v>
      </c>
      <c r="AH6"/>
      <c r="AI6"/>
      <c r="AJ6" s="8" t="s">
        <v>186</v>
      </c>
      <c r="AK6" s="4">
        <f>(J13^2)/(AI13*AI12)</f>
        <v>101137.89630000001</v>
      </c>
      <c r="AM6"/>
      <c r="AN6" s="8">
        <f t="shared" ref="AN6:AN13" si="3">_xlfn.STDEV.S(G5:I5)</f>
        <v>3.7171539291954723</v>
      </c>
      <c r="AO6"/>
      <c r="AP6" t="s">
        <v>65</v>
      </c>
      <c r="AQ6" s="17">
        <f>AP5*AQ5</f>
        <v>3.9896256028914907</v>
      </c>
    </row>
    <row r="7" spans="1:46" x14ac:dyDescent="0.2">
      <c r="A7" s="2" t="s">
        <v>94</v>
      </c>
      <c r="B7" s="2">
        <v>63.12</v>
      </c>
      <c r="C7" s="4">
        <v>0.77</v>
      </c>
      <c r="D7" s="2">
        <v>11.66</v>
      </c>
      <c r="F7" s="4" t="s">
        <v>121</v>
      </c>
      <c r="G7" s="4">
        <v>64.680000000000007</v>
      </c>
      <c r="H7" s="4">
        <v>63.04</v>
      </c>
      <c r="I7" s="4">
        <v>68.540000000000006</v>
      </c>
      <c r="J7" s="4">
        <f t="shared" si="0"/>
        <v>196.26</v>
      </c>
      <c r="K7" s="53">
        <f>AVERAGE(G7:I7)</f>
        <v>65.42</v>
      </c>
      <c r="L7" s="24" t="s">
        <v>181</v>
      </c>
      <c r="M7" s="55">
        <f>J7</f>
        <v>196.26</v>
      </c>
      <c r="N7" s="55">
        <f>J8</f>
        <v>191.95</v>
      </c>
      <c r="O7" s="55">
        <f>J9</f>
        <v>197.36</v>
      </c>
      <c r="P7" s="25">
        <f>SUM(M7:O7)</f>
        <v>585.56999999999994</v>
      </c>
      <c r="Q7" s="17">
        <f t="shared" ref="Q7:Q8" si="4">AVERAGE(P7/9)</f>
        <v>65.063333333333333</v>
      </c>
      <c r="T7" s="38" t="s">
        <v>42</v>
      </c>
      <c r="U7" s="38">
        <f>9-1</f>
        <v>8</v>
      </c>
      <c r="V7" s="39">
        <v>425.19</v>
      </c>
      <c r="W7" s="39">
        <f t="shared" si="2"/>
        <v>53.14875</v>
      </c>
      <c r="X7" s="39">
        <f>W7/W$11</f>
        <v>9.3869008590159488</v>
      </c>
      <c r="Y7" s="40" t="str">
        <f>IF(X7&lt;Z7,"tn",IF(X7&lt;AA7,"*","**"))</f>
        <v>**</v>
      </c>
      <c r="Z7" s="39">
        <f>FINV(0.05,U7,U11)</f>
        <v>2.5910961798744014</v>
      </c>
      <c r="AA7" s="39">
        <f>FINV(0.01,U7,U11)</f>
        <v>3.8895721399261927</v>
      </c>
      <c r="AC7" s="74" t="s">
        <v>222</v>
      </c>
      <c r="AD7" s="17">
        <f>AG4*AH4</f>
        <v>2.8950563519987953</v>
      </c>
      <c r="AE7"/>
      <c r="AF7"/>
      <c r="AH7"/>
      <c r="AI7"/>
      <c r="AJ7" s="8" t="s">
        <v>187</v>
      </c>
      <c r="AK7" s="21">
        <f>SUMSQ(G4:I12)-AK6</f>
        <v>522.67399999998452</v>
      </c>
      <c r="AM7"/>
      <c r="AN7" s="8">
        <f t="shared" si="3"/>
        <v>2.5423283291764935</v>
      </c>
      <c r="AO7"/>
      <c r="AP7"/>
      <c r="AQ7"/>
      <c r="AR7" s="17"/>
    </row>
    <row r="8" spans="1:46" x14ac:dyDescent="0.2">
      <c r="A8" s="4" t="s">
        <v>98</v>
      </c>
      <c r="B8" s="4">
        <v>64.2</v>
      </c>
      <c r="C8" s="58">
        <v>1.18</v>
      </c>
      <c r="D8" s="4">
        <v>14.18</v>
      </c>
      <c r="F8" s="4" t="s">
        <v>122</v>
      </c>
      <c r="G8" s="4">
        <f>B16</f>
        <v>62.96</v>
      </c>
      <c r="H8" s="4">
        <f>B17</f>
        <v>64.05</v>
      </c>
      <c r="I8" s="4">
        <f>B18</f>
        <v>64.94</v>
      </c>
      <c r="J8" s="4">
        <f t="shared" si="0"/>
        <v>191.95</v>
      </c>
      <c r="K8" s="53">
        <f t="shared" ref="K8:K12" si="5">AVERAGE(G8:I8)</f>
        <v>63.983333333333327</v>
      </c>
      <c r="L8" s="24" t="s">
        <v>182</v>
      </c>
      <c r="M8" s="55">
        <f>J10</f>
        <v>185.42000000000002</v>
      </c>
      <c r="N8" s="55">
        <f>J11</f>
        <v>183.83</v>
      </c>
      <c r="O8" s="55">
        <f>J12</f>
        <v>183.22</v>
      </c>
      <c r="P8" s="25">
        <f>SUM(M8:O8)</f>
        <v>552.47</v>
      </c>
      <c r="Q8" s="17">
        <f t="shared" si="4"/>
        <v>61.385555555555555</v>
      </c>
      <c r="T8" s="38" t="s">
        <v>177</v>
      </c>
      <c r="U8" s="38">
        <v>2</v>
      </c>
      <c r="V8" s="39">
        <v>281.45</v>
      </c>
      <c r="W8" s="39">
        <f t="shared" si="2"/>
        <v>140.72499999999999</v>
      </c>
      <c r="X8" s="39">
        <f t="shared" ref="X8:X10" si="6">W8/W$11</f>
        <v>24.854236898986702</v>
      </c>
      <c r="Y8" s="40" t="str">
        <f>IF(X8&lt;Z8,"tn",IF(X8&lt;AA8,"*","**"))</f>
        <v>**</v>
      </c>
      <c r="Z8" s="39">
        <f>FINV(0.05,U8,U11)</f>
        <v>3.6337234675916301</v>
      </c>
      <c r="AA8" s="39">
        <f>FINV(0.01,U8,U11)</f>
        <v>6.2262352803113821</v>
      </c>
      <c r="AC8" s="74" t="s">
        <v>223</v>
      </c>
      <c r="AD8" s="17">
        <f>M10</f>
        <v>59.758888888888883</v>
      </c>
      <c r="AE8" t="s">
        <v>229</v>
      </c>
      <c r="AF8" s="17"/>
      <c r="AH8"/>
      <c r="AI8"/>
      <c r="AJ8" s="8" t="s">
        <v>188</v>
      </c>
      <c r="AK8" s="21">
        <f>(SUMSQ(G13:I13)/9)-AK6</f>
        <v>6.8900666666595498</v>
      </c>
      <c r="AM8"/>
      <c r="AN8" s="8">
        <f t="shared" si="3"/>
        <v>2.8236855348993832</v>
      </c>
      <c r="AO8"/>
      <c r="AP8" t="s">
        <v>204</v>
      </c>
      <c r="AQ8" t="s">
        <v>194</v>
      </c>
      <c r="AR8" s="17" t="s">
        <v>34</v>
      </c>
      <c r="AS8" s="6" t="s">
        <v>205</v>
      </c>
    </row>
    <row r="9" spans="1:46" x14ac:dyDescent="0.2">
      <c r="A9" s="4" t="s">
        <v>99</v>
      </c>
      <c r="B9" s="4">
        <v>57.29</v>
      </c>
      <c r="C9" s="6">
        <v>2.04</v>
      </c>
      <c r="D9" s="4">
        <v>10.76</v>
      </c>
      <c r="F9" s="4" t="s">
        <v>123</v>
      </c>
      <c r="G9" s="4">
        <f>B19</f>
        <v>65.06</v>
      </c>
      <c r="H9" s="4">
        <f>B20</f>
        <v>66.12</v>
      </c>
      <c r="I9" s="4">
        <f>B21</f>
        <v>66.180000000000007</v>
      </c>
      <c r="J9" s="4">
        <f t="shared" si="0"/>
        <v>197.36</v>
      </c>
      <c r="K9" s="53">
        <f t="shared" si="5"/>
        <v>65.786666666666676</v>
      </c>
      <c r="L9" s="24" t="s">
        <v>31</v>
      </c>
      <c r="M9" s="20">
        <f>SUM(M6:M8)</f>
        <v>537.82999999999993</v>
      </c>
      <c r="N9" s="20">
        <f>SUM(N6:N8)</f>
        <v>560.39</v>
      </c>
      <c r="O9" s="20">
        <f>SUM(O6:O8)</f>
        <v>554.27</v>
      </c>
      <c r="P9" s="25">
        <f>SUM(M9:O9)</f>
        <v>1652.4899999999998</v>
      </c>
      <c r="Q9" s="17"/>
      <c r="T9" s="38" t="s">
        <v>178</v>
      </c>
      <c r="U9" s="38">
        <v>2</v>
      </c>
      <c r="V9" s="39">
        <v>30.24</v>
      </c>
      <c r="W9" s="39">
        <f t="shared" si="2"/>
        <v>15.12</v>
      </c>
      <c r="X9" s="39">
        <f>W9/W$11</f>
        <v>2.670428579944423</v>
      </c>
      <c r="Y9" s="40" t="str">
        <f t="shared" ref="Y9:Y10" si="7">IF(X9&lt;Z9,"tn",IF(X9&lt;AA9,"*","**"))</f>
        <v>tn</v>
      </c>
      <c r="Z9" s="39">
        <f>FINV(0.05,U9,U11)</f>
        <v>3.6337234675916301</v>
      </c>
      <c r="AA9" s="39">
        <f>FINV(0.01,U9,U11)</f>
        <v>6.2262352803113821</v>
      </c>
      <c r="AC9" s="74" t="s">
        <v>224</v>
      </c>
      <c r="AD9" s="17">
        <f>N10</f>
        <v>62.265555555555551</v>
      </c>
      <c r="AE9" t="s">
        <v>229</v>
      </c>
      <c r="AF9" s="17"/>
      <c r="AH9"/>
      <c r="AI9"/>
      <c r="AJ9" s="8" t="s">
        <v>189</v>
      </c>
      <c r="AK9" s="21">
        <f>(SUMSQ(J4:J12)/AI13)-AK6</f>
        <v>425.19173333334038</v>
      </c>
      <c r="AM9"/>
      <c r="AN9" s="8">
        <f t="shared" si="3"/>
        <v>0.99168207270945963</v>
      </c>
      <c r="AO9"/>
      <c r="AP9" t="s">
        <v>118</v>
      </c>
      <c r="AQ9" s="17">
        <f>K4</f>
        <v>52.050000000000004</v>
      </c>
      <c r="AR9" s="17">
        <f>J4</f>
        <v>156.15</v>
      </c>
      <c r="AS9" s="74" t="s">
        <v>1</v>
      </c>
      <c r="AT9" s="74">
        <f>AQ9+AQ16</f>
        <v>117.47</v>
      </c>
    </row>
    <row r="10" spans="1:46" x14ac:dyDescent="0.2">
      <c r="A10" s="2" t="s">
        <v>100</v>
      </c>
      <c r="B10" s="2">
        <v>57.43</v>
      </c>
      <c r="C10" s="2">
        <v>1.1499999999999999</v>
      </c>
      <c r="D10" s="2">
        <v>10.51</v>
      </c>
      <c r="F10" s="4" t="s">
        <v>124</v>
      </c>
      <c r="G10" s="4">
        <f>B22</f>
        <v>61.25</v>
      </c>
      <c r="H10" s="4">
        <f>B23</f>
        <v>62.34</v>
      </c>
      <c r="I10" s="4">
        <f>B24</f>
        <v>61.83</v>
      </c>
      <c r="J10" s="4">
        <f t="shared" si="0"/>
        <v>185.42000000000002</v>
      </c>
      <c r="K10" s="53">
        <f t="shared" si="5"/>
        <v>61.806666666666672</v>
      </c>
      <c r="L10" s="24" t="s">
        <v>194</v>
      </c>
      <c r="M10" s="21">
        <f>AVERAGE(M9/9)</f>
        <v>59.758888888888883</v>
      </c>
      <c r="N10" s="21">
        <f>AVERAGE(N9/9)</f>
        <v>62.265555555555551</v>
      </c>
      <c r="O10" s="21">
        <f t="shared" ref="O10" si="8">AVERAGE(O9/9)</f>
        <v>61.585555555555551</v>
      </c>
      <c r="P10" s="25">
        <f>SUM(M9:O9)</f>
        <v>1652.4899999999998</v>
      </c>
      <c r="Q10" s="17"/>
      <c r="T10" s="38" t="s">
        <v>179</v>
      </c>
      <c r="U10" s="38">
        <v>4</v>
      </c>
      <c r="V10" s="39">
        <f>V7-V8-V9</f>
        <v>113.50000000000001</v>
      </c>
      <c r="W10" s="39">
        <f t="shared" si="2"/>
        <v>28.375000000000004</v>
      </c>
      <c r="X10" s="39">
        <f t="shared" si="6"/>
        <v>5.0114689785663371</v>
      </c>
      <c r="Y10" s="40" t="str">
        <f t="shared" si="7"/>
        <v>**</v>
      </c>
      <c r="Z10" s="39">
        <f>FINV(0.05,U10,U11)</f>
        <v>3.0069172799243447</v>
      </c>
      <c r="AA10" s="39">
        <f>FINV(0.01,U10,U11)</f>
        <v>4.772577999723211</v>
      </c>
      <c r="AC10" s="74" t="s">
        <v>225</v>
      </c>
      <c r="AD10" s="17">
        <f>O10</f>
        <v>61.585555555555551</v>
      </c>
      <c r="AE10" t="s">
        <v>229</v>
      </c>
      <c r="AF10" s="17"/>
      <c r="AH10"/>
      <c r="AI10"/>
      <c r="AJ10" s="8" t="s">
        <v>190</v>
      </c>
      <c r="AK10" s="21">
        <f>AK7-AK8-AK9</f>
        <v>90.592199999984587</v>
      </c>
      <c r="AM10"/>
      <c r="AN10" s="8">
        <f t="shared" si="3"/>
        <v>0.63002645447102923</v>
      </c>
      <c r="AO10"/>
      <c r="AP10" t="s">
        <v>119</v>
      </c>
      <c r="AQ10" s="17">
        <f t="shared" ref="AQ10" si="9">K5</f>
        <v>61.536666666666662</v>
      </c>
      <c r="AR10" s="17">
        <f t="shared" ref="AR10:AR17" si="10">J5</f>
        <v>184.60999999999999</v>
      </c>
      <c r="AS10" s="74" t="s">
        <v>2</v>
      </c>
      <c r="AT10" s="74">
        <f>AQ10+AQ16</f>
        <v>126.95666666666666</v>
      </c>
    </row>
    <row r="11" spans="1:46" x14ac:dyDescent="0.2">
      <c r="A11" s="4" t="s">
        <v>101</v>
      </c>
      <c r="B11" s="4">
        <v>55.62</v>
      </c>
      <c r="C11" s="2">
        <v>1.35</v>
      </c>
      <c r="D11" s="4">
        <v>10.07</v>
      </c>
      <c r="F11" s="4" t="s">
        <v>125</v>
      </c>
      <c r="G11" s="4">
        <f>B25</f>
        <v>61.93</v>
      </c>
      <c r="H11" s="4">
        <f>B26</f>
        <v>60.27</v>
      </c>
      <c r="I11" s="4">
        <f>B27</f>
        <v>61.63</v>
      </c>
      <c r="J11" s="4">
        <f t="shared" si="0"/>
        <v>183.83</v>
      </c>
      <c r="K11" s="53">
        <f t="shared" si="5"/>
        <v>61.276666666666671</v>
      </c>
      <c r="T11" s="38" t="s">
        <v>64</v>
      </c>
      <c r="U11" s="38">
        <f>U12-U7-U6</f>
        <v>16</v>
      </c>
      <c r="V11" s="17">
        <f>AK10</f>
        <v>90.592199999984587</v>
      </c>
      <c r="W11" s="39">
        <f>V11/U11</f>
        <v>5.6620124999990367</v>
      </c>
      <c r="X11" s="41"/>
      <c r="Y11" s="42"/>
      <c r="Z11" s="42"/>
      <c r="AA11" s="42"/>
      <c r="AC11" s="74" t="s">
        <v>222</v>
      </c>
      <c r="AD11" s="17" t="s">
        <v>229</v>
      </c>
      <c r="AE11"/>
      <c r="AF11"/>
      <c r="AH11"/>
      <c r="AI11"/>
      <c r="AJ11" s="77" t="s">
        <v>195</v>
      </c>
      <c r="AK11" s="78">
        <f>(SUMSQ(P6:P8)/AI12)-AK6</f>
        <v>281.45128888888576</v>
      </c>
      <c r="AM11"/>
      <c r="AN11" s="8">
        <f t="shared" si="3"/>
        <v>0.54537448907455799</v>
      </c>
      <c r="AO11"/>
      <c r="AP11" t="s">
        <v>120</v>
      </c>
      <c r="AQ11" s="17">
        <v>61.07</v>
      </c>
      <c r="AR11" s="17">
        <f t="shared" si="10"/>
        <v>173.69</v>
      </c>
      <c r="AS11" s="74" t="s">
        <v>76</v>
      </c>
      <c r="AT11" s="74">
        <f>AQ11+AQ16</f>
        <v>126.49000000000001</v>
      </c>
    </row>
    <row r="12" spans="1:46" x14ac:dyDescent="0.2">
      <c r="A12" s="4" t="s">
        <v>102</v>
      </c>
      <c r="B12" s="4">
        <v>60.64</v>
      </c>
      <c r="C12" s="2">
        <v>2.42</v>
      </c>
      <c r="D12" s="4">
        <v>9.82</v>
      </c>
      <c r="F12" s="4" t="s">
        <v>126</v>
      </c>
      <c r="G12" s="4">
        <f>B28</f>
        <v>61.32</v>
      </c>
      <c r="H12" s="4">
        <f>B29</f>
        <v>61.74</v>
      </c>
      <c r="I12" s="4">
        <f>B30</f>
        <v>60.16</v>
      </c>
      <c r="J12" s="4">
        <f t="shared" si="0"/>
        <v>183.22</v>
      </c>
      <c r="K12" s="53">
        <f t="shared" si="5"/>
        <v>61.073333333333331</v>
      </c>
      <c r="T12" s="38" t="s">
        <v>31</v>
      </c>
      <c r="U12" s="38">
        <f>(9*3)-1</f>
        <v>26</v>
      </c>
      <c r="V12" s="39">
        <f>AK7</f>
        <v>522.67399999998452</v>
      </c>
      <c r="W12" s="41"/>
      <c r="X12" s="41"/>
      <c r="Y12" s="42"/>
      <c r="Z12" s="42"/>
      <c r="AA12" s="42"/>
      <c r="AC12" s="74"/>
      <c r="AD12" s="17"/>
      <c r="AE12" s="17"/>
      <c r="AF12"/>
      <c r="AH12" s="8" t="s">
        <v>191</v>
      </c>
      <c r="AI12" s="79">
        <v>9</v>
      </c>
      <c r="AJ12" s="8" t="s">
        <v>196</v>
      </c>
      <c r="AK12" s="70">
        <f>(SUMSQ(M9:O9)/9)-AK6</f>
        <v>30.247466666653054</v>
      </c>
      <c r="AL12"/>
      <c r="AM12"/>
      <c r="AN12" s="8">
        <f t="shared" si="3"/>
        <v>0.88460914156102344</v>
      </c>
      <c r="AO12"/>
      <c r="AP12" t="s">
        <v>121</v>
      </c>
      <c r="AQ12" s="17">
        <v>61.28</v>
      </c>
      <c r="AR12" s="17">
        <f t="shared" si="10"/>
        <v>196.26</v>
      </c>
      <c r="AS12" s="74" t="s">
        <v>76</v>
      </c>
      <c r="AT12" s="74">
        <f>AQ12+AQ16</f>
        <v>126.7</v>
      </c>
    </row>
    <row r="13" spans="1:46" x14ac:dyDescent="0.2">
      <c r="A13" s="2" t="s">
        <v>96</v>
      </c>
      <c r="B13" s="4">
        <v>64.680000000000007</v>
      </c>
      <c r="C13" s="2">
        <v>1.1299999999999999</v>
      </c>
      <c r="D13" s="2">
        <v>16.600000000000001</v>
      </c>
      <c r="F13" s="4" t="s">
        <v>31</v>
      </c>
      <c r="G13" s="4">
        <f>SUM(G4:G12)</f>
        <v>545.02</v>
      </c>
      <c r="H13" s="4">
        <f>SUM(H4:H12)</f>
        <v>551.35</v>
      </c>
      <c r="I13" s="4">
        <f>SUM(I4:I12)</f>
        <v>556.12</v>
      </c>
      <c r="J13" s="2">
        <f>SUM(J4:J12)</f>
        <v>1652.49</v>
      </c>
      <c r="T13" s="6" t="s">
        <v>65</v>
      </c>
      <c r="U13" s="74">
        <f>4.96*SQRT(W11/3)</f>
        <v>6.8140679656129128</v>
      </c>
      <c r="AC13" s="74"/>
      <c r="AD13" s="17"/>
      <c r="AE13" s="17"/>
      <c r="AF13"/>
      <c r="AH13" s="8" t="s">
        <v>193</v>
      </c>
      <c r="AI13" s="79">
        <v>3</v>
      </c>
      <c r="AJ13" s="8" t="s">
        <v>230</v>
      </c>
      <c r="AK13" s="21"/>
      <c r="AL13" s="5">
        <f>AK9-AK11-AK12</f>
        <v>113.49297777780157</v>
      </c>
      <c r="AM13"/>
      <c r="AN13" s="8">
        <f t="shared" si="3"/>
        <v>0.81837236838332816</v>
      </c>
      <c r="AO13"/>
      <c r="AP13" t="s">
        <v>122</v>
      </c>
      <c r="AQ13" s="17">
        <v>61.54</v>
      </c>
      <c r="AR13" s="17">
        <f t="shared" si="10"/>
        <v>191.95</v>
      </c>
      <c r="AS13" s="74" t="s">
        <v>73</v>
      </c>
      <c r="AT13" s="74">
        <f>AQ13+AQ16</f>
        <v>126.96000000000001</v>
      </c>
    </row>
    <row r="14" spans="1:46" x14ac:dyDescent="0.2">
      <c r="A14" s="4" t="s">
        <v>95</v>
      </c>
      <c r="B14" s="4">
        <v>63.04</v>
      </c>
      <c r="C14" s="2">
        <v>0.7</v>
      </c>
      <c r="D14" s="2">
        <v>14.16</v>
      </c>
      <c r="AC14" s="74"/>
      <c r="AD14" s="17"/>
      <c r="AE14" s="17"/>
      <c r="AF14"/>
      <c r="AG14"/>
      <c r="AH14" s="17"/>
      <c r="AI14"/>
      <c r="AJ14" s="17"/>
      <c r="AL14"/>
      <c r="AM14"/>
      <c r="AN14"/>
      <c r="AO14"/>
      <c r="AP14" t="s">
        <v>123</v>
      </c>
      <c r="AQ14" s="17">
        <v>61.81</v>
      </c>
      <c r="AR14" s="17">
        <f t="shared" si="10"/>
        <v>197.36</v>
      </c>
      <c r="AS14" s="74" t="s">
        <v>241</v>
      </c>
      <c r="AT14" s="74">
        <f>AQ14+AQ16</f>
        <v>127.23</v>
      </c>
    </row>
    <row r="15" spans="1:46" x14ac:dyDescent="0.2">
      <c r="A15" s="4" t="s">
        <v>103</v>
      </c>
      <c r="B15" s="4">
        <v>68.540000000000006</v>
      </c>
      <c r="C15" s="2">
        <v>1.34</v>
      </c>
      <c r="D15" s="2">
        <v>19.59</v>
      </c>
      <c r="F15" s="80"/>
      <c r="G15" s="80"/>
      <c r="H15" s="80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  <c r="AA15" s="80"/>
      <c r="AB15" s="80"/>
      <c r="AC15" s="80"/>
      <c r="AD15" s="80"/>
      <c r="AE15" s="80"/>
      <c r="AF15" s="80"/>
      <c r="AG15" s="80"/>
      <c r="AH15" s="80"/>
      <c r="AI15" s="80"/>
      <c r="AJ15" s="80"/>
      <c r="AK15" s="80"/>
      <c r="AL15" s="80"/>
      <c r="AM15"/>
      <c r="AN15"/>
      <c r="AO15"/>
      <c r="AP15" t="s">
        <v>124</v>
      </c>
      <c r="AQ15" s="17">
        <v>63.98</v>
      </c>
      <c r="AR15" s="17">
        <f t="shared" si="10"/>
        <v>185.42000000000002</v>
      </c>
      <c r="AS15" s="74" t="s">
        <v>242</v>
      </c>
      <c r="AT15" s="74">
        <f>AQ15+AQ16</f>
        <v>129.4</v>
      </c>
    </row>
    <row r="16" spans="1:46" x14ac:dyDescent="0.2">
      <c r="A16" s="2" t="s">
        <v>104</v>
      </c>
      <c r="B16" s="4">
        <v>62.96</v>
      </c>
      <c r="C16" s="2">
        <v>1.48</v>
      </c>
      <c r="D16" s="2">
        <v>16.66</v>
      </c>
      <c r="F16" s="6" t="s">
        <v>32</v>
      </c>
      <c r="AD16"/>
      <c r="AE16"/>
      <c r="AF16"/>
      <c r="AG16"/>
      <c r="AH16"/>
      <c r="AI16"/>
      <c r="AJ16"/>
      <c r="AP16" s="6" t="s">
        <v>125</v>
      </c>
      <c r="AQ16" s="17">
        <v>65.42</v>
      </c>
      <c r="AR16" s="17">
        <f t="shared" si="10"/>
        <v>183.83</v>
      </c>
      <c r="AS16" s="74" t="s">
        <v>243</v>
      </c>
      <c r="AT16" s="74">
        <f>AQ16+AQ16</f>
        <v>130.84</v>
      </c>
    </row>
    <row r="17" spans="1:46" x14ac:dyDescent="0.2">
      <c r="A17" s="4" t="s">
        <v>97</v>
      </c>
      <c r="B17" s="4">
        <v>64.05</v>
      </c>
      <c r="C17" s="2">
        <v>0.74</v>
      </c>
      <c r="D17" s="60">
        <v>16</v>
      </c>
      <c r="F17" s="4" t="s">
        <v>27</v>
      </c>
      <c r="G17" s="4" t="s">
        <v>28</v>
      </c>
      <c r="H17" s="4" t="s">
        <v>29</v>
      </c>
      <c r="I17" s="4" t="s">
        <v>48</v>
      </c>
      <c r="J17" s="4" t="s">
        <v>31</v>
      </c>
      <c r="K17" s="4" t="s">
        <v>67</v>
      </c>
      <c r="L17" s="22" t="s">
        <v>51</v>
      </c>
      <c r="M17" s="22"/>
      <c r="N17"/>
      <c r="O17"/>
      <c r="P17"/>
      <c r="Q17"/>
      <c r="T17"/>
      <c r="U17"/>
      <c r="V17"/>
      <c r="W17"/>
      <c r="X17"/>
      <c r="Y17"/>
      <c r="Z17"/>
      <c r="AA17"/>
      <c r="AD17"/>
      <c r="AE17"/>
      <c r="AF17"/>
      <c r="AG17"/>
      <c r="AH17"/>
      <c r="AI17"/>
      <c r="AJ17"/>
      <c r="AP17" s="6" t="s">
        <v>126</v>
      </c>
      <c r="AQ17" s="17">
        <v>65.790000000000006</v>
      </c>
      <c r="AR17" s="17">
        <f t="shared" si="10"/>
        <v>183.22</v>
      </c>
      <c r="AS17" s="74" t="s">
        <v>82</v>
      </c>
      <c r="AT17" s="74">
        <f>AQ17+AQ16</f>
        <v>131.21</v>
      </c>
    </row>
    <row r="18" spans="1:46" x14ac:dyDescent="0.2">
      <c r="A18" s="4" t="s">
        <v>105</v>
      </c>
      <c r="B18" s="4">
        <v>64.94</v>
      </c>
      <c r="C18" s="2">
        <v>1.01</v>
      </c>
      <c r="D18" s="2">
        <v>16.43</v>
      </c>
      <c r="F18" s="4" t="s">
        <v>118</v>
      </c>
      <c r="G18" s="4">
        <v>2.79</v>
      </c>
      <c r="H18" s="4">
        <v>3.14</v>
      </c>
      <c r="I18" s="4">
        <v>4.93</v>
      </c>
      <c r="J18" s="4">
        <f t="shared" ref="J18:J26" si="11">SUM(G18:I18)</f>
        <v>10.86</v>
      </c>
      <c r="K18" s="53">
        <f>AVERAGE(G18:I18)</f>
        <v>3.6199999999999997</v>
      </c>
      <c r="L18" s="23" t="s">
        <v>177</v>
      </c>
      <c r="M18" s="23" t="s">
        <v>178</v>
      </c>
      <c r="N18" s="23"/>
      <c r="O18" s="23"/>
      <c r="P18" s="23" t="s">
        <v>31</v>
      </c>
      <c r="Q18"/>
      <c r="T18" s="37" t="s">
        <v>55</v>
      </c>
      <c r="U18" s="37"/>
      <c r="V18" s="37"/>
      <c r="W18" s="37"/>
      <c r="X18" s="37"/>
      <c r="Y18" s="37"/>
      <c r="Z18" s="37"/>
      <c r="AA18" s="37"/>
      <c r="AD18"/>
      <c r="AE18"/>
      <c r="AF18"/>
      <c r="AG18"/>
      <c r="AH18"/>
      <c r="AI18"/>
      <c r="AJ18"/>
      <c r="AN18" s="4" t="s">
        <v>197</v>
      </c>
      <c r="AP18" s="6" t="s">
        <v>65</v>
      </c>
      <c r="AQ18" s="17">
        <v>3.99</v>
      </c>
    </row>
    <row r="19" spans="1:46" x14ac:dyDescent="0.2">
      <c r="A19" s="2" t="s">
        <v>106</v>
      </c>
      <c r="B19" s="4">
        <v>65.06</v>
      </c>
      <c r="C19" s="2">
        <v>0.82</v>
      </c>
      <c r="D19" s="2">
        <v>16.28</v>
      </c>
      <c r="F19" s="4" t="s">
        <v>119</v>
      </c>
      <c r="G19" s="4">
        <v>3.01</v>
      </c>
      <c r="H19" s="4">
        <v>3.43</v>
      </c>
      <c r="I19" s="4">
        <v>4.87</v>
      </c>
      <c r="J19" s="4">
        <f t="shared" si="11"/>
        <v>11.309999999999999</v>
      </c>
      <c r="K19" s="53">
        <f t="shared" ref="K19:K25" si="12">AVERAGE(G19:I19)</f>
        <v>3.7699999999999996</v>
      </c>
      <c r="L19" s="23"/>
      <c r="M19" s="24" t="s">
        <v>183</v>
      </c>
      <c r="N19" s="24" t="s">
        <v>184</v>
      </c>
      <c r="O19" s="24" t="s">
        <v>185</v>
      </c>
      <c r="P19" s="23"/>
      <c r="Q19"/>
      <c r="T19" s="38" t="s">
        <v>56</v>
      </c>
      <c r="U19" s="38" t="s">
        <v>57</v>
      </c>
      <c r="V19" s="38" t="s">
        <v>58</v>
      </c>
      <c r="W19" s="38" t="s">
        <v>59</v>
      </c>
      <c r="X19" s="38" t="s">
        <v>60</v>
      </c>
      <c r="Y19" s="38"/>
      <c r="Z19" s="38" t="s">
        <v>61</v>
      </c>
      <c r="AA19" s="38" t="s">
        <v>62</v>
      </c>
      <c r="AC19"/>
      <c r="AD19"/>
      <c r="AE19"/>
      <c r="AN19" s="8">
        <f t="shared" ref="AN19:AN27" si="13">_xlfn.STDEV.S(G18:I18)</f>
        <v>1.1479111463872116</v>
      </c>
    </row>
    <row r="20" spans="1:46" x14ac:dyDescent="0.2">
      <c r="A20" s="4" t="s">
        <v>107</v>
      </c>
      <c r="B20" s="4">
        <v>66.12</v>
      </c>
      <c r="C20" s="2">
        <v>1.18</v>
      </c>
      <c r="D20" s="2">
        <v>20.45</v>
      </c>
      <c r="F20" s="4" t="s">
        <v>120</v>
      </c>
      <c r="G20" s="4">
        <v>2.96</v>
      </c>
      <c r="H20" s="4">
        <v>3.6</v>
      </c>
      <c r="I20" s="4">
        <v>4.6500000000000004</v>
      </c>
      <c r="J20" s="4">
        <f t="shared" si="11"/>
        <v>11.21</v>
      </c>
      <c r="K20" s="53">
        <f t="shared" si="12"/>
        <v>3.7366666666666668</v>
      </c>
      <c r="L20" s="24" t="s">
        <v>180</v>
      </c>
      <c r="M20" s="43">
        <f>J18</f>
        <v>10.86</v>
      </c>
      <c r="N20" s="43">
        <f>J19</f>
        <v>11.309999999999999</v>
      </c>
      <c r="O20" s="43">
        <f>J20</f>
        <v>11.21</v>
      </c>
      <c r="P20" s="44">
        <f>SUM(M20:O20)</f>
        <v>33.379999999999995</v>
      </c>
      <c r="Q20">
        <f>AVERAGE(P20/9)</f>
        <v>3.7088888888888882</v>
      </c>
      <c r="T20" s="38" t="s">
        <v>63</v>
      </c>
      <c r="U20" s="38">
        <v>2</v>
      </c>
      <c r="V20" s="39">
        <v>7.09</v>
      </c>
      <c r="W20" s="39">
        <f>V20/U20</f>
        <v>3.5449999999999999</v>
      </c>
      <c r="X20" s="39">
        <f>W20/W25</f>
        <v>25.665158371040725</v>
      </c>
      <c r="Y20" s="40" t="str">
        <f>IF(X20&lt;Z20,"tn",IF(X20&lt;AA20,"*","**"))</f>
        <v>**</v>
      </c>
      <c r="Z20" s="39">
        <f>FINV(0.05,U20,U25)</f>
        <v>3.6337234675916301</v>
      </c>
      <c r="AA20" s="39">
        <f>FINV(0.01,U20,U25)</f>
        <v>6.2262352803113821</v>
      </c>
      <c r="AC20"/>
      <c r="AD20"/>
      <c r="AE20"/>
      <c r="AI20" s="4" t="s">
        <v>186</v>
      </c>
      <c r="AJ20" s="4">
        <f>(J27^2)/(AH27*AH26)</f>
        <v>324.8961333333333</v>
      </c>
      <c r="AN20" s="8">
        <f t="shared" si="13"/>
        <v>0.97549987186057729</v>
      </c>
      <c r="AO20" s="4"/>
    </row>
    <row r="21" spans="1:46" x14ac:dyDescent="0.2">
      <c r="A21" s="4" t="s">
        <v>108</v>
      </c>
      <c r="B21" s="4">
        <v>66.180000000000007</v>
      </c>
      <c r="C21" s="2">
        <v>1.51</v>
      </c>
      <c r="D21" s="2">
        <v>18.36</v>
      </c>
      <c r="F21" s="4" t="s">
        <v>121</v>
      </c>
      <c r="G21" s="4">
        <v>2.4500000000000002</v>
      </c>
      <c r="H21" s="4">
        <v>3.17</v>
      </c>
      <c r="I21" s="4">
        <v>3.56</v>
      </c>
      <c r="J21" s="4">
        <f t="shared" si="11"/>
        <v>9.18</v>
      </c>
      <c r="K21" s="53">
        <f t="shared" si="12"/>
        <v>3.06</v>
      </c>
      <c r="L21" s="24" t="s">
        <v>181</v>
      </c>
      <c r="M21" s="43">
        <f>J21</f>
        <v>9.18</v>
      </c>
      <c r="N21" s="43">
        <f>J22</f>
        <v>9.9899999999999984</v>
      </c>
      <c r="O21" s="43">
        <f>J23</f>
        <v>10.899999999999999</v>
      </c>
      <c r="P21" s="44">
        <f>SUM(M21:O21)</f>
        <v>30.069999999999997</v>
      </c>
      <c r="Q21">
        <f t="shared" ref="Q21:Q22" si="14">AVERAGE(P21/9)</f>
        <v>3.3411111111111107</v>
      </c>
      <c r="T21" s="38" t="s">
        <v>42</v>
      </c>
      <c r="U21" s="38">
        <f>9-1</f>
        <v>8</v>
      </c>
      <c r="V21" s="39">
        <v>1.86</v>
      </c>
      <c r="W21" s="39">
        <f>V21/U21</f>
        <v>0.23250000000000001</v>
      </c>
      <c r="X21" s="39">
        <f>W21/W25</f>
        <v>1.6832579185520362</v>
      </c>
      <c r="Y21" s="40" t="str">
        <f>IF(X21&lt;Z21,"tn",IF(X21&lt;AA21,"*","**"))</f>
        <v>tn</v>
      </c>
      <c r="Z21" s="39">
        <f>FINV(0.05,U21,U25)</f>
        <v>2.5910961798744014</v>
      </c>
      <c r="AA21" s="39">
        <f>FINV(0.01,U21,U25)</f>
        <v>3.8895721399261927</v>
      </c>
      <c r="AC21"/>
      <c r="AD21"/>
      <c r="AE21"/>
      <c r="AI21" s="4" t="s">
        <v>187</v>
      </c>
      <c r="AJ21" s="4">
        <f>SUMSQ(G18:I26)-AJ20</f>
        <v>11.14966666666669</v>
      </c>
      <c r="AN21" s="8">
        <f t="shared" si="13"/>
        <v>0.8532486937190894</v>
      </c>
    </row>
    <row r="22" spans="1:46" x14ac:dyDescent="0.2">
      <c r="A22" s="2" t="s">
        <v>109</v>
      </c>
      <c r="B22" s="4">
        <v>61.25</v>
      </c>
      <c r="C22" s="2">
        <v>0.9</v>
      </c>
      <c r="D22" s="2">
        <v>10.23</v>
      </c>
      <c r="F22" s="4" t="s">
        <v>122</v>
      </c>
      <c r="G22" s="4">
        <v>2.86</v>
      </c>
      <c r="H22" s="4">
        <v>3.51</v>
      </c>
      <c r="I22" s="4">
        <v>3.62</v>
      </c>
      <c r="J22" s="53">
        <f t="shared" si="11"/>
        <v>9.9899999999999984</v>
      </c>
      <c r="K22" s="53">
        <f t="shared" si="12"/>
        <v>3.3299999999999996</v>
      </c>
      <c r="L22" s="24" t="s">
        <v>182</v>
      </c>
      <c r="M22" s="43">
        <f>J24</f>
        <v>11.100000000000001</v>
      </c>
      <c r="N22" s="43">
        <f>J25</f>
        <v>9.4</v>
      </c>
      <c r="O22" s="43">
        <f>J26</f>
        <v>9.7100000000000009</v>
      </c>
      <c r="P22" s="44">
        <f>SUM(M22:O22)</f>
        <v>30.21</v>
      </c>
      <c r="Q22">
        <f t="shared" si="14"/>
        <v>3.3566666666666669</v>
      </c>
      <c r="T22" s="38" t="s">
        <v>177</v>
      </c>
      <c r="U22" s="38">
        <v>2</v>
      </c>
      <c r="V22" s="39">
        <v>0.78</v>
      </c>
      <c r="W22" s="39">
        <f>V22/U22</f>
        <v>0.39</v>
      </c>
      <c r="X22" s="39">
        <f>W22/W25</f>
        <v>2.8235294117647061</v>
      </c>
      <c r="Y22" s="40" t="str">
        <f>IF(X22&lt;Z22,"tn",IF(X22&lt;AA22,"*","**"))</f>
        <v>tn</v>
      </c>
      <c r="Z22" s="39">
        <f>FINV(0.05,U22,U25)</f>
        <v>3.6337234675916301</v>
      </c>
      <c r="AA22" s="39">
        <f>FINV(0.01,U22,U25)</f>
        <v>6.2262352803113821</v>
      </c>
      <c r="AC22"/>
      <c r="AD22"/>
      <c r="AE22"/>
      <c r="AI22" s="4" t="s">
        <v>188</v>
      </c>
      <c r="AJ22" s="53">
        <f>(SUMSQ(G27:I27)/9)-AJ20</f>
        <v>7.0873555555556322</v>
      </c>
      <c r="AN22" s="8">
        <f t="shared" si="13"/>
        <v>0.563116329012045</v>
      </c>
    </row>
    <row r="23" spans="1:46" x14ac:dyDescent="0.2">
      <c r="A23" s="4" t="s">
        <v>110</v>
      </c>
      <c r="B23" s="4">
        <v>62.34</v>
      </c>
      <c r="C23" s="2">
        <v>1.66</v>
      </c>
      <c r="D23" s="2">
        <v>11.72</v>
      </c>
      <c r="F23" s="4" t="s">
        <v>123</v>
      </c>
      <c r="G23" s="4">
        <v>2.9</v>
      </c>
      <c r="H23" s="4">
        <v>3.88</v>
      </c>
      <c r="I23" s="4">
        <v>4.12</v>
      </c>
      <c r="J23" s="4">
        <f t="shared" si="11"/>
        <v>10.899999999999999</v>
      </c>
      <c r="K23" s="53">
        <f t="shared" si="12"/>
        <v>3.6333333333333329</v>
      </c>
      <c r="L23" s="24" t="s">
        <v>31</v>
      </c>
      <c r="M23" s="45">
        <f>SUM(M20:M22)</f>
        <v>31.14</v>
      </c>
      <c r="N23" s="45">
        <f>SUM(N20:N22)</f>
        <v>30.699999999999996</v>
      </c>
      <c r="O23" s="45">
        <f>SUM(O20:O22)</f>
        <v>31.82</v>
      </c>
      <c r="P23" s="44">
        <f>SUM(M23:O23)</f>
        <v>93.66</v>
      </c>
      <c r="Q23"/>
      <c r="T23" s="38" t="s">
        <v>178</v>
      </c>
      <c r="U23" s="38">
        <v>2</v>
      </c>
      <c r="V23" s="39">
        <v>7.0000000000000007E-2</v>
      </c>
      <c r="W23" s="39">
        <f t="shared" ref="W23" si="15">V23/U23</f>
        <v>3.5000000000000003E-2</v>
      </c>
      <c r="X23" s="39">
        <f>W23/W25</f>
        <v>0.25339366515837108</v>
      </c>
      <c r="Y23" s="40" t="str">
        <f t="shared" ref="Y23" si="16">IF(X23&lt;Z23,"tn",IF(X23&lt;AA23,"*","**"))</f>
        <v>tn</v>
      </c>
      <c r="Z23" s="39">
        <f>FINV(0.05,U23,U25)</f>
        <v>3.6337234675916301</v>
      </c>
      <c r="AA23" s="39">
        <f>FINV(0.01,U23,U25)</f>
        <v>6.2262352803113821</v>
      </c>
      <c r="AC23"/>
      <c r="AD23"/>
      <c r="AE23"/>
      <c r="AI23" s="4" t="s">
        <v>189</v>
      </c>
      <c r="AJ23" s="53">
        <f>(SUMSQ(J18:J26)/AH27)-AJ20</f>
        <v>1.8560000000000514</v>
      </c>
      <c r="AN23" s="8">
        <f t="shared" si="13"/>
        <v>0.41073105555825845</v>
      </c>
    </row>
    <row r="24" spans="1:46" x14ac:dyDescent="0.2">
      <c r="A24" s="4" t="s">
        <v>111</v>
      </c>
      <c r="B24" s="4">
        <v>61.83</v>
      </c>
      <c r="C24" s="2">
        <v>0.75</v>
      </c>
      <c r="D24" s="60">
        <v>11.2</v>
      </c>
      <c r="F24" s="4" t="s">
        <v>124</v>
      </c>
      <c r="G24" s="4">
        <v>3.32</v>
      </c>
      <c r="H24" s="4">
        <v>3.99</v>
      </c>
      <c r="I24" s="4">
        <v>3.79</v>
      </c>
      <c r="J24" s="4">
        <f t="shared" si="11"/>
        <v>11.100000000000001</v>
      </c>
      <c r="K24" s="53">
        <f t="shared" si="12"/>
        <v>3.7000000000000006</v>
      </c>
      <c r="L24" s="24" t="s">
        <v>194</v>
      </c>
      <c r="M24" s="72">
        <f>AVERAGE(M23/9)</f>
        <v>3.46</v>
      </c>
      <c r="N24" s="72">
        <f>AVERAGE(N23/9)</f>
        <v>3.4111111111111105</v>
      </c>
      <c r="O24" s="72">
        <f t="shared" ref="O24" si="17">AVERAGE(O23/9)</f>
        <v>3.5355555555555558</v>
      </c>
      <c r="P24" s="44">
        <f>SUM(M23:O23)</f>
        <v>93.66</v>
      </c>
      <c r="Q24"/>
      <c r="T24" s="38" t="s">
        <v>179</v>
      </c>
      <c r="U24" s="38">
        <v>4</v>
      </c>
      <c r="V24" s="39">
        <f>V21-V22-V23</f>
        <v>1.01</v>
      </c>
      <c r="W24" s="39">
        <f>V24/U24</f>
        <v>0.2525</v>
      </c>
      <c r="X24" s="39">
        <f>W24/W25</f>
        <v>1.8280542986425339</v>
      </c>
      <c r="Y24" s="40" t="str">
        <f>IF(X24&lt;Z24,"tn",IF(X24&lt;AA24,"*","**"))</f>
        <v>tn</v>
      </c>
      <c r="Z24" s="39">
        <f>FINV(0.05,U24,U25)</f>
        <v>3.0069172799243447</v>
      </c>
      <c r="AA24" s="39">
        <f>FINV(0.01,U24,U25)</f>
        <v>4.772577999723211</v>
      </c>
      <c r="AC24"/>
      <c r="AD24"/>
      <c r="AE24"/>
      <c r="AI24" s="4" t="s">
        <v>190</v>
      </c>
      <c r="AJ24" s="53">
        <f>AJ21-AJ22-AJ23</f>
        <v>2.2063111111110061</v>
      </c>
      <c r="AN24" s="8">
        <f t="shared" si="13"/>
        <v>0.646322932699543</v>
      </c>
    </row>
    <row r="25" spans="1:46" x14ac:dyDescent="0.2">
      <c r="A25" s="2" t="s">
        <v>112</v>
      </c>
      <c r="B25" s="4">
        <v>61.93</v>
      </c>
      <c r="C25" s="60">
        <v>0.7</v>
      </c>
      <c r="D25" s="2">
        <v>12.32</v>
      </c>
      <c r="F25" s="4" t="s">
        <v>125</v>
      </c>
      <c r="G25" s="4">
        <v>2.75</v>
      </c>
      <c r="H25" s="4">
        <v>3.14</v>
      </c>
      <c r="I25" s="4">
        <v>3.51</v>
      </c>
      <c r="J25" s="4">
        <f t="shared" si="11"/>
        <v>9.4</v>
      </c>
      <c r="K25" s="53">
        <f t="shared" si="12"/>
        <v>3.1333333333333333</v>
      </c>
      <c r="T25" s="38" t="s">
        <v>64</v>
      </c>
      <c r="U25" s="38">
        <f>U26-U21-U20</f>
        <v>16</v>
      </c>
      <c r="V25" s="17">
        <v>2.21</v>
      </c>
      <c r="W25" s="39">
        <f>V25/U25</f>
        <v>0.138125</v>
      </c>
      <c r="X25" s="41"/>
      <c r="Y25" s="42"/>
      <c r="Z25" s="42"/>
      <c r="AA25" s="42"/>
      <c r="AC25"/>
      <c r="AD25"/>
      <c r="AE25"/>
      <c r="AI25" s="75" t="s">
        <v>195</v>
      </c>
      <c r="AJ25" s="76">
        <f>(SUMSQ(P20:P22)/AH26)-AJ20</f>
        <v>0.77868888888883703</v>
      </c>
      <c r="AN25" s="8">
        <f t="shared" si="13"/>
        <v>0.34394767043839697</v>
      </c>
    </row>
    <row r="26" spans="1:46" x14ac:dyDescent="0.2">
      <c r="A26" s="4" t="s">
        <v>113</v>
      </c>
      <c r="B26" s="4">
        <v>60.27</v>
      </c>
      <c r="C26" s="2">
        <v>0.67</v>
      </c>
      <c r="D26" s="2">
        <v>12.34</v>
      </c>
      <c r="F26" s="4" t="s">
        <v>126</v>
      </c>
      <c r="G26" s="4">
        <v>2.44</v>
      </c>
      <c r="H26" s="4">
        <v>3.55</v>
      </c>
      <c r="I26" s="4">
        <v>3.72</v>
      </c>
      <c r="J26" s="4">
        <f t="shared" si="11"/>
        <v>9.7100000000000009</v>
      </c>
      <c r="K26" s="53">
        <f>AVERAGE(G26:I26)</f>
        <v>3.2366666666666668</v>
      </c>
      <c r="T26" s="38" t="s">
        <v>31</v>
      </c>
      <c r="U26" s="38">
        <f>(9*3)-1</f>
        <v>26</v>
      </c>
      <c r="V26" s="39">
        <f>AJ21</f>
        <v>11.14966666666669</v>
      </c>
      <c r="W26" s="41"/>
      <c r="X26" s="41"/>
      <c r="Y26" s="42"/>
      <c r="Z26" s="42"/>
      <c r="AA26" s="42"/>
      <c r="AC26"/>
      <c r="AD26"/>
      <c r="AE26"/>
      <c r="AG26" s="4" t="s">
        <v>191</v>
      </c>
      <c r="AH26" s="4">
        <v>9</v>
      </c>
      <c r="AI26" s="4" t="s">
        <v>196</v>
      </c>
      <c r="AJ26" s="53">
        <f>(SUMSQ(M23:O23)/9)-AJ20</f>
        <v>7.0755555555592764E-2</v>
      </c>
      <c r="AK26"/>
      <c r="AL26"/>
      <c r="AN26" s="8">
        <f t="shared" si="13"/>
        <v>0.3800438571182716</v>
      </c>
    </row>
    <row r="27" spans="1:46" x14ac:dyDescent="0.2">
      <c r="A27" s="4" t="s">
        <v>114</v>
      </c>
      <c r="B27" s="4">
        <v>61.63</v>
      </c>
      <c r="C27" s="2">
        <v>1.31</v>
      </c>
      <c r="D27" s="2">
        <v>11.36</v>
      </c>
      <c r="F27" s="4" t="s">
        <v>31</v>
      </c>
      <c r="G27" s="59">
        <f>SUM(G18:G26)</f>
        <v>25.48</v>
      </c>
      <c r="H27" s="4">
        <f>SUM(H18:H26)</f>
        <v>31.41</v>
      </c>
      <c r="I27" s="4">
        <f>SUM(I18:I26)</f>
        <v>36.770000000000003</v>
      </c>
      <c r="J27" s="81">
        <f>SUM(G27:I27)</f>
        <v>93.66</v>
      </c>
      <c r="T27" s="6" t="s">
        <v>65</v>
      </c>
      <c r="U27" s="74">
        <f>4.96*SQRT(W25/3)</f>
        <v>1.0642831703389219</v>
      </c>
      <c r="AC27"/>
      <c r="AD27"/>
      <c r="AE27"/>
      <c r="AG27" s="4" t="s">
        <v>193</v>
      </c>
      <c r="AH27" s="4">
        <v>3</v>
      </c>
      <c r="AI27" s="4" t="s">
        <v>230</v>
      </c>
      <c r="AJ27" s="4"/>
      <c r="AK27" s="4"/>
      <c r="AL27" s="53">
        <f>AJ23-AJ25-AJ26</f>
        <v>1.0065555555556216</v>
      </c>
      <c r="AN27" s="8">
        <f t="shared" si="13"/>
        <v>0.69514986393822242</v>
      </c>
    </row>
    <row r="28" spans="1:46" x14ac:dyDescent="0.2">
      <c r="A28" s="2" t="s">
        <v>115</v>
      </c>
      <c r="B28" s="4">
        <v>61.32</v>
      </c>
      <c r="C28" s="2">
        <v>0.76</v>
      </c>
      <c r="D28" s="2">
        <v>10.37</v>
      </c>
      <c r="J28" s="7"/>
      <c r="AC28"/>
      <c r="AD28"/>
      <c r="AE28"/>
    </row>
    <row r="29" spans="1:46" x14ac:dyDescent="0.2">
      <c r="A29" s="4" t="s">
        <v>116</v>
      </c>
      <c r="B29" s="4">
        <v>61.74</v>
      </c>
      <c r="C29" s="2">
        <v>1.43</v>
      </c>
      <c r="D29" s="2">
        <v>11.13</v>
      </c>
      <c r="F29" s="80"/>
      <c r="G29" s="80"/>
      <c r="H29" s="80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  <c r="AA29" s="80"/>
      <c r="AB29" s="80"/>
      <c r="AC29" s="80"/>
      <c r="AD29" s="80"/>
      <c r="AE29" s="80"/>
      <c r="AF29" s="80"/>
      <c r="AG29" s="80"/>
      <c r="AH29" s="80"/>
      <c r="AI29" s="80"/>
      <c r="AJ29" s="80"/>
      <c r="AK29" s="80"/>
      <c r="AL29" s="80"/>
    </row>
    <row r="30" spans="1:46" x14ac:dyDescent="0.2">
      <c r="A30" s="4" t="s">
        <v>117</v>
      </c>
      <c r="B30" s="4">
        <v>60.16</v>
      </c>
      <c r="C30" s="2">
        <v>0.63</v>
      </c>
      <c r="D30" s="2">
        <v>11.36</v>
      </c>
      <c r="F30" s="6" t="s">
        <v>33</v>
      </c>
    </row>
    <row r="31" spans="1:46" x14ac:dyDescent="0.2">
      <c r="F31" s="4" t="s">
        <v>27</v>
      </c>
      <c r="G31" s="4" t="s">
        <v>28</v>
      </c>
      <c r="H31" s="4" t="s">
        <v>29</v>
      </c>
      <c r="I31" s="4" t="s">
        <v>30</v>
      </c>
      <c r="J31" s="4" t="s">
        <v>31</v>
      </c>
      <c r="K31" s="53" t="s">
        <v>67</v>
      </c>
      <c r="L31" s="22" t="s">
        <v>51</v>
      </c>
      <c r="M31" s="22"/>
      <c r="N31"/>
      <c r="O31"/>
      <c r="P31"/>
      <c r="Q31"/>
      <c r="T31"/>
      <c r="U31"/>
      <c r="V31"/>
      <c r="W31"/>
      <c r="X31"/>
      <c r="Y31"/>
      <c r="Z31"/>
      <c r="AA31"/>
    </row>
    <row r="32" spans="1:46" x14ac:dyDescent="0.2">
      <c r="F32" s="4" t="s">
        <v>118</v>
      </c>
      <c r="G32" s="2">
        <f>D4</f>
        <v>8.5500000000000007</v>
      </c>
      <c r="H32" s="4">
        <f>D5</f>
        <v>8.9</v>
      </c>
      <c r="I32" s="4">
        <f>D6</f>
        <v>10.48</v>
      </c>
      <c r="J32" s="4">
        <f t="shared" ref="J32:J40" si="18">SUM(G32:I32)</f>
        <v>27.930000000000003</v>
      </c>
      <c r="K32" s="53">
        <f>AVERAGE(G32:I32)</f>
        <v>9.31</v>
      </c>
      <c r="L32" s="23" t="s">
        <v>38</v>
      </c>
      <c r="M32" s="23" t="s">
        <v>54</v>
      </c>
      <c r="N32" s="23"/>
      <c r="O32" s="23"/>
      <c r="P32" s="23" t="s">
        <v>31</v>
      </c>
      <c r="Q32"/>
      <c r="T32" s="37" t="s">
        <v>55</v>
      </c>
      <c r="U32" s="37"/>
      <c r="V32" s="37"/>
      <c r="W32" s="37"/>
      <c r="X32" s="37"/>
      <c r="Y32" s="37"/>
      <c r="Z32" s="37"/>
      <c r="AA32" s="37"/>
    </row>
    <row r="33" spans="6:45" x14ac:dyDescent="0.2">
      <c r="F33" s="4" t="s">
        <v>119</v>
      </c>
      <c r="G33" s="2">
        <f>D7</f>
        <v>11.66</v>
      </c>
      <c r="H33" s="4">
        <f>D8</f>
        <v>14.18</v>
      </c>
      <c r="I33" s="4">
        <f>D9</f>
        <v>10.76</v>
      </c>
      <c r="J33" s="4">
        <f t="shared" si="18"/>
        <v>36.6</v>
      </c>
      <c r="K33" s="53">
        <f t="shared" ref="K33:K40" si="19">AVERAGE(G33:I33)</f>
        <v>12.200000000000001</v>
      </c>
      <c r="L33" s="23"/>
      <c r="M33" s="24" t="s">
        <v>183</v>
      </c>
      <c r="N33" s="24" t="s">
        <v>184</v>
      </c>
      <c r="O33" s="24" t="s">
        <v>185</v>
      </c>
      <c r="P33" s="23"/>
      <c r="Q33"/>
      <c r="T33" s="38" t="s">
        <v>56</v>
      </c>
      <c r="U33" s="38" t="s">
        <v>57</v>
      </c>
      <c r="V33" s="38" t="s">
        <v>58</v>
      </c>
      <c r="W33" s="38" t="s">
        <v>59</v>
      </c>
      <c r="X33" s="38" t="s">
        <v>60</v>
      </c>
      <c r="Y33" s="38"/>
      <c r="Z33" s="38" t="s">
        <v>61</v>
      </c>
      <c r="AA33" s="38" t="s">
        <v>62</v>
      </c>
      <c r="AC33"/>
      <c r="AD33"/>
      <c r="AE33"/>
    </row>
    <row r="34" spans="6:45" x14ac:dyDescent="0.2">
      <c r="F34" s="4" t="s">
        <v>120</v>
      </c>
      <c r="G34" s="2">
        <f>D10</f>
        <v>10.51</v>
      </c>
      <c r="H34" s="4">
        <f>D11</f>
        <v>10.07</v>
      </c>
      <c r="I34" s="4">
        <f>D12</f>
        <v>9.82</v>
      </c>
      <c r="J34" s="4">
        <f t="shared" si="18"/>
        <v>30.4</v>
      </c>
      <c r="K34" s="53">
        <f t="shared" si="19"/>
        <v>10.133333333333333</v>
      </c>
      <c r="L34" s="24" t="s">
        <v>180</v>
      </c>
      <c r="M34" s="43">
        <f>J32</f>
        <v>27.930000000000003</v>
      </c>
      <c r="N34" s="43">
        <f>J33</f>
        <v>36.6</v>
      </c>
      <c r="O34" s="43">
        <f>J34</f>
        <v>30.4</v>
      </c>
      <c r="P34" s="44">
        <f>SUM(M34:O34)</f>
        <v>94.93</v>
      </c>
      <c r="Q34" s="17">
        <f>AVERAGE(P34/9)</f>
        <v>10.547777777777778</v>
      </c>
      <c r="T34" s="38" t="s">
        <v>63</v>
      </c>
      <c r="U34" s="38">
        <v>2</v>
      </c>
      <c r="V34" s="39">
        <v>2.65</v>
      </c>
      <c r="W34" s="39">
        <f>V34/U34</f>
        <v>1.325</v>
      </c>
      <c r="X34" s="39">
        <f>W34/W39</f>
        <v>0.66228537048178016</v>
      </c>
      <c r="Y34" s="40" t="str">
        <f>IF(X34&lt;Z34,"tn",IF(X34&lt;AA34,"*","**"))</f>
        <v>tn</v>
      </c>
      <c r="Z34" s="39">
        <f>FINV(0.05,U34,U39)</f>
        <v>3.6337234675916301</v>
      </c>
      <c r="AA34" s="39">
        <f>FINV(0.01,U34,U39)</f>
        <v>6.2262352803113821</v>
      </c>
      <c r="AC34"/>
      <c r="AD34"/>
      <c r="AE34"/>
      <c r="AI34" s="4" t="s">
        <v>186</v>
      </c>
      <c r="AJ34" s="4">
        <f>(J41^2)/(AH41*AH40)</f>
        <v>4575.7488925925927</v>
      </c>
      <c r="AN34" s="4" t="s">
        <v>197</v>
      </c>
    </row>
    <row r="35" spans="6:45" x14ac:dyDescent="0.2">
      <c r="F35" s="4" t="s">
        <v>121</v>
      </c>
      <c r="G35" s="2">
        <f>D13</f>
        <v>16.600000000000001</v>
      </c>
      <c r="H35" s="4">
        <f>D14</f>
        <v>14.16</v>
      </c>
      <c r="I35" s="4">
        <f>D15</f>
        <v>19.59</v>
      </c>
      <c r="J35" s="4">
        <f t="shared" si="18"/>
        <v>50.35</v>
      </c>
      <c r="K35" s="53">
        <f t="shared" si="19"/>
        <v>16.783333333333335</v>
      </c>
      <c r="L35" s="24" t="s">
        <v>181</v>
      </c>
      <c r="M35" s="43">
        <f>J35</f>
        <v>50.35</v>
      </c>
      <c r="N35" s="43">
        <f>J36</f>
        <v>49.089999999999996</v>
      </c>
      <c r="O35" s="43">
        <f>J37</f>
        <v>55.09</v>
      </c>
      <c r="P35" s="44">
        <f>SUM(M35:O35)</f>
        <v>154.53</v>
      </c>
      <c r="Q35">
        <f t="shared" ref="Q35:Q36" si="20">AVERAGE(P35/9)</f>
        <v>17.170000000000002</v>
      </c>
      <c r="T35" s="38" t="s">
        <v>42</v>
      </c>
      <c r="U35" s="38">
        <f>9-1</f>
        <v>8</v>
      </c>
      <c r="V35" s="82">
        <v>257.52</v>
      </c>
      <c r="W35" s="39">
        <f>V35/U35</f>
        <v>32.19</v>
      </c>
      <c r="X35" s="39">
        <f>W35/W39</f>
        <v>16.089785717591322</v>
      </c>
      <c r="Y35" s="40" t="str">
        <f>IF(X35&lt;Z35,"tn",IF(X35&lt;AA35,"*","**"))</f>
        <v>**</v>
      </c>
      <c r="Z35" s="39">
        <f>FINV(0.05,U35,U39)</f>
        <v>2.5910961798744014</v>
      </c>
      <c r="AA35" s="39">
        <f>FINV(0.01,U35,U39)</f>
        <v>3.8895721399261927</v>
      </c>
      <c r="AC35"/>
      <c r="AD35"/>
      <c r="AE35"/>
      <c r="AI35" s="4" t="s">
        <v>187</v>
      </c>
      <c r="AJ35" s="53">
        <f>SUMSQ(G32:I40)-AJ34</f>
        <v>292.18400740740799</v>
      </c>
      <c r="AN35" s="8">
        <f>_xlfn.STDEV.S(G32:I32)</f>
        <v>1.0282509421342632</v>
      </c>
      <c r="AP35" s="6" t="s">
        <v>226</v>
      </c>
      <c r="AQ35" s="6" t="s">
        <v>227</v>
      </c>
      <c r="AR35" s="6" t="s">
        <v>228</v>
      </c>
    </row>
    <row r="36" spans="6:45" x14ac:dyDescent="0.2">
      <c r="F36" s="4" t="s">
        <v>122</v>
      </c>
      <c r="G36" s="2">
        <f>D16</f>
        <v>16.66</v>
      </c>
      <c r="H36" s="53">
        <f>D17</f>
        <v>16</v>
      </c>
      <c r="I36" s="4">
        <f>D18</f>
        <v>16.43</v>
      </c>
      <c r="J36" s="4">
        <f t="shared" si="18"/>
        <v>49.089999999999996</v>
      </c>
      <c r="K36" s="53">
        <f t="shared" si="19"/>
        <v>16.363333333333333</v>
      </c>
      <c r="L36" s="24" t="s">
        <v>182</v>
      </c>
      <c r="M36" s="43">
        <f>J38</f>
        <v>33.150000000000006</v>
      </c>
      <c r="N36" s="43">
        <f>J39</f>
        <v>36.019999999999996</v>
      </c>
      <c r="O36" s="43">
        <f>J40</f>
        <v>32.86</v>
      </c>
      <c r="P36" s="44">
        <f>SUM(M36:O36)</f>
        <v>102.03</v>
      </c>
      <c r="Q36" s="17">
        <f t="shared" si="20"/>
        <v>11.336666666666666</v>
      </c>
      <c r="T36" s="38" t="s">
        <v>177</v>
      </c>
      <c r="U36" s="38">
        <v>2</v>
      </c>
      <c r="V36" s="82">
        <v>235.51</v>
      </c>
      <c r="W36" s="39">
        <f>V36/U36</f>
        <v>117.755</v>
      </c>
      <c r="X36" s="39">
        <f>W36/W39</f>
        <v>58.858425510250576</v>
      </c>
      <c r="Y36" s="40" t="str">
        <f>IF(X36&lt;Z36,"tn",IF(X36&lt;AA36,"*","**"))</f>
        <v>**</v>
      </c>
      <c r="Z36" s="39">
        <f>FINV(0.05,U36,U39)</f>
        <v>3.6337234675916301</v>
      </c>
      <c r="AA36" s="39">
        <f>FINV(0.01,U36,U39)</f>
        <v>6.2262352803113821</v>
      </c>
      <c r="AC36"/>
      <c r="AD36"/>
      <c r="AE36"/>
      <c r="AI36" s="4" t="s">
        <v>188</v>
      </c>
      <c r="AJ36" s="53">
        <f>(SUMSQ(G41:I41)/9)-AJ34</f>
        <v>2.6538296296303088</v>
      </c>
      <c r="AN36" s="8">
        <f t="shared" ref="AN36:AN43" si="21">_xlfn.STDEV.S(G33:I33)</f>
        <v>1.7727944043232973</v>
      </c>
      <c r="AP36" s="74">
        <f>SQRT(W39/AH41)</f>
        <v>0.8166288728972243</v>
      </c>
      <c r="AQ36" s="6">
        <v>5.03</v>
      </c>
      <c r="AR36" s="74">
        <f>AP36*AQ36</f>
        <v>4.1076432306730384</v>
      </c>
    </row>
    <row r="37" spans="6:45" x14ac:dyDescent="0.2">
      <c r="F37" s="4" t="s">
        <v>123</v>
      </c>
      <c r="G37" s="2">
        <f>D19</f>
        <v>16.28</v>
      </c>
      <c r="H37" s="4">
        <f>D20</f>
        <v>20.45</v>
      </c>
      <c r="I37" s="4">
        <f>D21</f>
        <v>18.36</v>
      </c>
      <c r="J37" s="4">
        <f t="shared" si="18"/>
        <v>55.09</v>
      </c>
      <c r="K37" s="53">
        <f t="shared" si="19"/>
        <v>18.363333333333333</v>
      </c>
      <c r="L37" s="24" t="s">
        <v>31</v>
      </c>
      <c r="M37" s="45">
        <f>SUM(M34:M36)</f>
        <v>111.43</v>
      </c>
      <c r="N37" s="45">
        <f>SUM(N34:N36)</f>
        <v>121.71</v>
      </c>
      <c r="O37" s="45">
        <f>SUM(O34:O36)</f>
        <v>118.35000000000001</v>
      </c>
      <c r="P37" s="44">
        <f>SUM(M37:O37)</f>
        <v>351.49</v>
      </c>
      <c r="Q37"/>
      <c r="T37" s="38" t="s">
        <v>178</v>
      </c>
      <c r="U37" s="38">
        <v>2</v>
      </c>
      <c r="V37" s="39">
        <f>AJ40</f>
        <v>6.1057185185181879</v>
      </c>
      <c r="W37" s="39">
        <f t="shared" ref="W37:W39" si="22">V37/U37</f>
        <v>3.052859259259094</v>
      </c>
      <c r="X37" s="39">
        <f>W37/W39</f>
        <v>1.5259351136204844</v>
      </c>
      <c r="Y37" s="40" t="str">
        <f t="shared" ref="Y37" si="23">IF(X37&lt;Z37,"tn",IF(X37&lt;AA37,"*","**"))</f>
        <v>tn</v>
      </c>
      <c r="Z37" s="39">
        <f>FINV(0.05,U37,U39)</f>
        <v>3.6337234675916301</v>
      </c>
      <c r="AA37" s="39">
        <f>FINV(0.01,U37,U39)</f>
        <v>6.2262352803113821</v>
      </c>
      <c r="AC37"/>
      <c r="AD37"/>
      <c r="AE37"/>
      <c r="AI37" s="4" t="s">
        <v>189</v>
      </c>
      <c r="AJ37" s="53">
        <f>(SUMSQ(J32:J40)/AH41)-AJ34</f>
        <v>257.51980740740692</v>
      </c>
      <c r="AN37" s="8">
        <f t="shared" si="21"/>
        <v>0.34933269720043836</v>
      </c>
      <c r="AP37" s="6" t="s">
        <v>222</v>
      </c>
      <c r="AQ37" s="74">
        <f>AP36*AQ36</f>
        <v>4.1076432306730384</v>
      </c>
    </row>
    <row r="38" spans="6:45" x14ac:dyDescent="0.2">
      <c r="F38" s="4" t="s">
        <v>124</v>
      </c>
      <c r="G38" s="2">
        <f>D22</f>
        <v>10.23</v>
      </c>
      <c r="H38" s="4">
        <f>D23</f>
        <v>11.72</v>
      </c>
      <c r="I38" s="53">
        <f>D24</f>
        <v>11.2</v>
      </c>
      <c r="J38" s="4">
        <f t="shared" si="18"/>
        <v>33.150000000000006</v>
      </c>
      <c r="K38" s="53">
        <f t="shared" si="19"/>
        <v>11.050000000000002</v>
      </c>
      <c r="L38" s="24" t="s">
        <v>194</v>
      </c>
      <c r="M38" s="72">
        <f>AVERAGE(M37/9)</f>
        <v>12.381111111111112</v>
      </c>
      <c r="N38" s="72">
        <f>AVERAGE(N37/9)</f>
        <v>13.523333333333333</v>
      </c>
      <c r="O38" s="72">
        <f t="shared" ref="O38" si="24">AVERAGE(O37/9)</f>
        <v>13.15</v>
      </c>
      <c r="P38" s="44">
        <f>SUM(M37:O37)</f>
        <v>351.49</v>
      </c>
      <c r="Q38"/>
      <c r="T38" s="38" t="s">
        <v>179</v>
      </c>
      <c r="U38" s="38">
        <v>4</v>
      </c>
      <c r="V38" s="39">
        <f>V35-V36-V37</f>
        <v>15.904281481481803</v>
      </c>
      <c r="W38" s="39">
        <f t="shared" si="22"/>
        <v>3.9760703703704507</v>
      </c>
      <c r="X38" s="39">
        <f>W38/W39</f>
        <v>1.9873911232471115</v>
      </c>
      <c r="Y38" s="40" t="str">
        <f>IF(X38&lt;Z38,"tn",IF(X38&lt;AA38,"*","**"))</f>
        <v>tn</v>
      </c>
      <c r="Z38" s="39">
        <f>FINV(0.05,U38,U39)</f>
        <v>3.0069172799243447</v>
      </c>
      <c r="AA38" s="39">
        <f>FINV(0.01,U38,U39)</f>
        <v>4.772577999723211</v>
      </c>
      <c r="AC38"/>
      <c r="AD38"/>
      <c r="AE38"/>
      <c r="AI38" s="4" t="s">
        <v>190</v>
      </c>
      <c r="AJ38" s="53">
        <f>AJ35-AJ36-AJ37</f>
        <v>32.010370370370765</v>
      </c>
      <c r="AN38" s="8">
        <f t="shared" si="21"/>
        <v>2.7196384563638953</v>
      </c>
    </row>
    <row r="39" spans="6:45" x14ac:dyDescent="0.2">
      <c r="F39" s="4" t="s">
        <v>125</v>
      </c>
      <c r="G39" s="2">
        <f>D25</f>
        <v>12.32</v>
      </c>
      <c r="H39" s="4">
        <f>D26</f>
        <v>12.34</v>
      </c>
      <c r="I39" s="4">
        <f>D27</f>
        <v>11.36</v>
      </c>
      <c r="J39" s="4">
        <f t="shared" si="18"/>
        <v>36.019999999999996</v>
      </c>
      <c r="K39" s="53">
        <f t="shared" si="19"/>
        <v>12.006666666666666</v>
      </c>
      <c r="T39" s="38" t="s">
        <v>64</v>
      </c>
      <c r="U39" s="38">
        <f>U40-U35-U34</f>
        <v>16</v>
      </c>
      <c r="V39" s="17">
        <f>AJ38</f>
        <v>32.010370370370765</v>
      </c>
      <c r="W39" s="39">
        <f t="shared" si="22"/>
        <v>2.0006481481481728</v>
      </c>
      <c r="X39" s="41"/>
      <c r="Y39" s="42"/>
      <c r="Z39" s="42"/>
      <c r="AA39" s="42"/>
      <c r="AC39"/>
      <c r="AD39"/>
      <c r="AE39"/>
      <c r="AI39" s="75" t="s">
        <v>195</v>
      </c>
      <c r="AJ39" s="76">
        <f>(SUMSQ(P34:P36)/AH40)-AJ34</f>
        <v>235.51185185185204</v>
      </c>
      <c r="AN39" s="8">
        <f t="shared" si="21"/>
        <v>0.33501243758005961</v>
      </c>
      <c r="AP39" s="6" t="s">
        <v>42</v>
      </c>
      <c r="AQ39" s="6" t="s">
        <v>50</v>
      </c>
      <c r="AR39" s="6" t="s">
        <v>66</v>
      </c>
    </row>
    <row r="40" spans="6:45" x14ac:dyDescent="0.2">
      <c r="F40" s="4" t="s">
        <v>126</v>
      </c>
      <c r="G40" s="2">
        <f>D28</f>
        <v>10.37</v>
      </c>
      <c r="H40" s="4">
        <f>D29</f>
        <v>11.13</v>
      </c>
      <c r="I40" s="4">
        <f>D30</f>
        <v>11.36</v>
      </c>
      <c r="J40" s="4">
        <f t="shared" si="18"/>
        <v>32.86</v>
      </c>
      <c r="K40" s="53">
        <f t="shared" si="19"/>
        <v>10.953333333333333</v>
      </c>
      <c r="T40" s="38" t="s">
        <v>31</v>
      </c>
      <c r="U40" s="38">
        <f>(9*3)-1</f>
        <v>26</v>
      </c>
      <c r="V40" s="39">
        <f>AJ35</f>
        <v>292.18400740740799</v>
      </c>
      <c r="W40" s="41"/>
      <c r="X40" s="41"/>
      <c r="Y40" s="42"/>
      <c r="Z40" s="42"/>
      <c r="AA40" s="42"/>
      <c r="AC40"/>
      <c r="AD40"/>
      <c r="AE40"/>
      <c r="AG40" s="4" t="s">
        <v>191</v>
      </c>
      <c r="AH40" s="4">
        <v>9</v>
      </c>
      <c r="AI40" s="4" t="s">
        <v>196</v>
      </c>
      <c r="AJ40" s="53">
        <f>(SUMSQ(M37:O37)/9)-AJ34</f>
        <v>6.1057185185181879</v>
      </c>
      <c r="AK40"/>
      <c r="AL40"/>
      <c r="AN40" s="8">
        <f t="shared" si="21"/>
        <v>2.0850019984003203</v>
      </c>
      <c r="AP40" s="6" t="s">
        <v>231</v>
      </c>
      <c r="AQ40" s="6">
        <f>Q34</f>
        <v>10.547777777777778</v>
      </c>
      <c r="AR40" s="6" t="s">
        <v>1</v>
      </c>
      <c r="AS40" s="74">
        <f>AQ40+AQ43</f>
        <v>14.655421008450816</v>
      </c>
    </row>
    <row r="41" spans="6:45" x14ac:dyDescent="0.2">
      <c r="F41" s="4" t="s">
        <v>31</v>
      </c>
      <c r="G41" s="6">
        <f>SUM(G32:G40)</f>
        <v>113.18</v>
      </c>
      <c r="H41" s="4">
        <f>SUM(H32:H40)</f>
        <v>118.95</v>
      </c>
      <c r="I41" s="4">
        <f>SUM(I32:I40)</f>
        <v>119.36000000000001</v>
      </c>
      <c r="J41" s="2">
        <f>SUM(J32:J40)</f>
        <v>351.49</v>
      </c>
      <c r="T41" s="6" t="s">
        <v>65</v>
      </c>
      <c r="U41" s="74">
        <f>4.96*SQRT(W39/3)</f>
        <v>4.0504792095702324</v>
      </c>
      <c r="AC41"/>
      <c r="AD41"/>
      <c r="AE41"/>
      <c r="AG41" s="4" t="s">
        <v>193</v>
      </c>
      <c r="AH41" s="4">
        <v>3</v>
      </c>
      <c r="AI41" s="4" t="s">
        <v>230</v>
      </c>
      <c r="AJ41" s="4"/>
      <c r="AK41" s="4"/>
      <c r="AL41" s="53">
        <f>AJ37-AJ39-AJ40</f>
        <v>15.902237037036684</v>
      </c>
      <c r="AN41" s="8">
        <f t="shared" si="21"/>
        <v>0.75624070242218511</v>
      </c>
      <c r="AP41" s="6" t="s">
        <v>232</v>
      </c>
      <c r="AQ41" s="6">
        <f t="shared" ref="AQ41:AQ42" si="25">Q35</f>
        <v>17.170000000000002</v>
      </c>
      <c r="AR41" s="6" t="s">
        <v>2</v>
      </c>
      <c r="AS41" s="74">
        <f>AQ41+AQ43</f>
        <v>21.277643230673039</v>
      </c>
    </row>
    <row r="42" spans="6:45" x14ac:dyDescent="0.2">
      <c r="M42" s="6" t="s">
        <v>42</v>
      </c>
      <c r="N42" s="6" t="s">
        <v>67</v>
      </c>
      <c r="O42" s="6" t="s">
        <v>240</v>
      </c>
      <c r="AC42"/>
      <c r="AD42"/>
      <c r="AE42"/>
      <c r="AN42" s="8">
        <f t="shared" si="21"/>
        <v>0.56011903496786619</v>
      </c>
      <c r="AP42" s="6" t="s">
        <v>233</v>
      </c>
      <c r="AQ42" s="6">
        <f t="shared" si="25"/>
        <v>11.336666666666666</v>
      </c>
      <c r="AR42" s="6" t="s">
        <v>2</v>
      </c>
      <c r="AS42" s="74">
        <f>AQ42+AQ43</f>
        <v>15.444309897339703</v>
      </c>
    </row>
    <row r="43" spans="6:45" x14ac:dyDescent="0.2">
      <c r="M43" s="6" t="s">
        <v>180</v>
      </c>
      <c r="N43" s="74">
        <f>Q34</f>
        <v>10.547777777777778</v>
      </c>
      <c r="O43" s="6" t="s">
        <v>1</v>
      </c>
      <c r="S43" s="6" t="s">
        <v>201</v>
      </c>
      <c r="T43" s="6" t="s">
        <v>202</v>
      </c>
      <c r="U43" s="6" t="s">
        <v>203</v>
      </c>
      <c r="AN43" s="8">
        <f t="shared" si="21"/>
        <v>0.51810552335729221</v>
      </c>
      <c r="AP43" s="6" t="s">
        <v>222</v>
      </c>
      <c r="AQ43" s="74">
        <f>AP36*AQ36</f>
        <v>4.1076432306730384</v>
      </c>
    </row>
    <row r="44" spans="6:45" x14ac:dyDescent="0.2">
      <c r="M44" s="6" t="s">
        <v>181</v>
      </c>
      <c r="N44" s="74">
        <f t="shared" ref="N44:N45" si="26">Q35</f>
        <v>17.170000000000002</v>
      </c>
      <c r="O44" s="6" t="s">
        <v>2</v>
      </c>
      <c r="S44" s="6">
        <f>(W39/AH40)</f>
        <v>0.22229423868313031</v>
      </c>
      <c r="T44" s="6">
        <v>3.65</v>
      </c>
      <c r="U44" s="74">
        <f>T44*S44</f>
        <v>0.81137397119342558</v>
      </c>
      <c r="AN44"/>
      <c r="AP44" s="6" t="s">
        <v>223</v>
      </c>
      <c r="AQ44" s="103">
        <f>M38</f>
        <v>12.381111111111112</v>
      </c>
      <c r="AR44" s="6" t="s">
        <v>229</v>
      </c>
      <c r="AS44" s="74"/>
    </row>
    <row r="45" spans="6:45" x14ac:dyDescent="0.2">
      <c r="M45" s="6" t="s">
        <v>182</v>
      </c>
      <c r="N45" s="74">
        <f t="shared" si="26"/>
        <v>11.336666666666666</v>
      </c>
      <c r="O45" s="6" t="s">
        <v>206</v>
      </c>
      <c r="S45" s="6" t="s">
        <v>65</v>
      </c>
      <c r="T45" s="6">
        <v>0.81</v>
      </c>
      <c r="AP45" s="6" t="s">
        <v>224</v>
      </c>
      <c r="AQ45" s="103">
        <f>N38</f>
        <v>13.523333333333333</v>
      </c>
      <c r="AR45" s="6" t="s">
        <v>229</v>
      </c>
      <c r="AS45" s="74"/>
    </row>
    <row r="46" spans="6:45" x14ac:dyDescent="0.2">
      <c r="M46" s="6" t="s">
        <v>65</v>
      </c>
      <c r="N46" s="74">
        <f>T44*S44</f>
        <v>0.81137397119342558</v>
      </c>
      <c r="AP46" s="6" t="s">
        <v>225</v>
      </c>
      <c r="AQ46" s="103">
        <f>O38</f>
        <v>13.15</v>
      </c>
      <c r="AR46" s="6" t="s">
        <v>229</v>
      </c>
      <c r="AS46" s="74"/>
    </row>
    <row r="47" spans="6:45" x14ac:dyDescent="0.2">
      <c r="M47" s="6" t="s">
        <v>183</v>
      </c>
      <c r="N47" s="103">
        <f>M38</f>
        <v>12.381111111111112</v>
      </c>
      <c r="O47" s="6" t="s">
        <v>229</v>
      </c>
      <c r="AP47" s="6" t="s">
        <v>222</v>
      </c>
      <c r="AQ47" s="74" t="s">
        <v>229</v>
      </c>
    </row>
    <row r="48" spans="6:45" x14ac:dyDescent="0.2">
      <c r="M48" s="6" t="s">
        <v>184</v>
      </c>
      <c r="N48" s="103">
        <f>N38</f>
        <v>13.523333333333333</v>
      </c>
      <c r="O48" s="6" t="s">
        <v>229</v>
      </c>
    </row>
    <row r="49" spans="13:15" x14ac:dyDescent="0.2">
      <c r="M49" s="6" t="s">
        <v>185</v>
      </c>
      <c r="N49" s="103">
        <f>O38</f>
        <v>13.15</v>
      </c>
      <c r="O49" s="6" t="s">
        <v>229</v>
      </c>
    </row>
    <row r="50" spans="13:15" x14ac:dyDescent="0.2">
      <c r="M50" s="6" t="s">
        <v>65</v>
      </c>
      <c r="N50" s="74" t="s">
        <v>229</v>
      </c>
    </row>
  </sheetData>
  <sortState xmlns:xlrd2="http://schemas.microsoft.com/office/spreadsheetml/2017/richdata2" ref="AP6:AR14">
    <sortCondition ref="AP6"/>
  </sortState>
  <mergeCells count="2">
    <mergeCell ref="A1:D1"/>
    <mergeCell ref="AL4:AM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65"/>
  <sheetViews>
    <sheetView topLeftCell="D40" zoomScaleNormal="100" workbookViewId="0">
      <selection activeCell="M52" sqref="M52"/>
    </sheetView>
  </sheetViews>
  <sheetFormatPr defaultColWidth="9.14453125" defaultRowHeight="13.5" x14ac:dyDescent="0.15"/>
  <cols>
    <col min="1" max="4" width="21.7890625" style="1" customWidth="1"/>
    <col min="5" max="6" width="18.5625" style="1" customWidth="1"/>
    <col min="7" max="8" width="9.14453125" style="1"/>
    <col min="9" max="14" width="10.76171875" style="1" customWidth="1"/>
    <col min="15" max="16384" width="9.14453125" style="1"/>
  </cols>
  <sheetData>
    <row r="1" spans="1:15" ht="18" x14ac:dyDescent="0.2">
      <c r="A1" s="110" t="s">
        <v>10</v>
      </c>
      <c r="B1" s="110"/>
      <c r="C1" s="110"/>
      <c r="D1" s="110"/>
    </row>
    <row r="3" spans="1:15" ht="18" x14ac:dyDescent="0.2">
      <c r="A3" s="2" t="s">
        <v>6</v>
      </c>
      <c r="B3" s="2" t="s">
        <v>7</v>
      </c>
      <c r="C3" s="2" t="s">
        <v>8</v>
      </c>
      <c r="D3" s="2" t="s">
        <v>9</v>
      </c>
      <c r="E3" s="29" t="s">
        <v>68</v>
      </c>
      <c r="F3" s="29" t="s">
        <v>69</v>
      </c>
      <c r="I3" s="8" t="s">
        <v>42</v>
      </c>
      <c r="J3" s="8" t="s">
        <v>28</v>
      </c>
      <c r="K3" s="8" t="s">
        <v>29</v>
      </c>
      <c r="L3" s="8" t="s">
        <v>48</v>
      </c>
      <c r="M3" s="8" t="s">
        <v>49</v>
      </c>
      <c r="N3" s="8" t="s">
        <v>71</v>
      </c>
      <c r="O3" s="89" t="s">
        <v>200</v>
      </c>
    </row>
    <row r="4" spans="1:15" ht="18" x14ac:dyDescent="0.2">
      <c r="A4" s="2" t="s">
        <v>127</v>
      </c>
      <c r="B4" s="2">
        <v>16.623799999999999</v>
      </c>
      <c r="C4" s="2">
        <v>2.0007999999999999</v>
      </c>
      <c r="D4" s="3">
        <v>16.658300000000001</v>
      </c>
      <c r="E4" s="49">
        <f>D4-B4</f>
        <v>3.4500000000001307E-2</v>
      </c>
      <c r="F4" s="92">
        <f>E4*100</f>
        <v>3.4500000000001307</v>
      </c>
      <c r="I4" s="18" t="s">
        <v>118</v>
      </c>
      <c r="J4" s="19">
        <f>F4</f>
        <v>3.4500000000001307</v>
      </c>
      <c r="K4" s="20">
        <f>F5</f>
        <v>2.549999999999919</v>
      </c>
      <c r="L4" s="20">
        <f>F6</f>
        <v>2.4399999999999977</v>
      </c>
      <c r="M4" s="21">
        <f>SUM(J4:L4)</f>
        <v>8.4400000000000475</v>
      </c>
      <c r="N4" s="21">
        <f>AVERAGE(J4:L4)</f>
        <v>2.813333333333349</v>
      </c>
      <c r="O4" s="90">
        <f>_xlfn.STDEV.S(J4:L4)</f>
        <v>0.55410588639125447</v>
      </c>
    </row>
    <row r="5" spans="1:15" ht="18" x14ac:dyDescent="0.2">
      <c r="A5" s="4" t="s">
        <v>128</v>
      </c>
      <c r="B5" s="4">
        <v>14.3626</v>
      </c>
      <c r="C5" s="4">
        <v>2.0066999999999999</v>
      </c>
      <c r="D5" s="4">
        <v>14.3881</v>
      </c>
      <c r="E5" s="49">
        <f t="shared" ref="E5:E30" si="0">D5-B5</f>
        <v>2.549999999999919E-2</v>
      </c>
      <c r="F5" s="92">
        <f t="shared" ref="F5:F30" si="1">E5*100</f>
        <v>2.549999999999919</v>
      </c>
      <c r="I5" s="18" t="s">
        <v>119</v>
      </c>
      <c r="J5" s="19">
        <f>F7</f>
        <v>4.0499999999999758</v>
      </c>
      <c r="K5" s="20">
        <f>F8</f>
        <v>1.7399999999998528</v>
      </c>
      <c r="L5" s="19">
        <f>F9</f>
        <v>1.5399999999999636</v>
      </c>
      <c r="M5" s="21">
        <f t="shared" ref="M5:M12" si="2">SUM(J5:L5)</f>
        <v>7.3299999999997922</v>
      </c>
      <c r="N5" s="21">
        <f t="shared" ref="N5:N12" si="3">AVERAGE(J5:L5)</f>
        <v>2.4433333333332641</v>
      </c>
      <c r="O5" s="90">
        <f t="shared" ref="O5:O12" si="4">_xlfn.STDEV.S(J5:L5)</f>
        <v>1.3950029868546627</v>
      </c>
    </row>
    <row r="6" spans="1:15" ht="18" x14ac:dyDescent="0.2">
      <c r="A6" s="4" t="s">
        <v>129</v>
      </c>
      <c r="B6" s="4">
        <v>14.2567</v>
      </c>
      <c r="C6" s="4">
        <v>2.0045999999999999</v>
      </c>
      <c r="D6" s="5">
        <v>14.2811</v>
      </c>
      <c r="E6" s="49">
        <f t="shared" si="0"/>
        <v>2.4399999999999977E-2</v>
      </c>
      <c r="F6" s="92">
        <f t="shared" si="1"/>
        <v>2.4399999999999977</v>
      </c>
      <c r="I6" s="18" t="s">
        <v>120</v>
      </c>
      <c r="J6" s="19">
        <f>F10</f>
        <v>3.5899999999999821</v>
      </c>
      <c r="K6" s="20">
        <f>F11</f>
        <v>1.8499999999999517</v>
      </c>
      <c r="L6" s="20">
        <f>F12</f>
        <v>1.4999999999998792</v>
      </c>
      <c r="M6" s="21">
        <f t="shared" si="2"/>
        <v>6.939999999999813</v>
      </c>
      <c r="N6" s="21">
        <f t="shared" si="3"/>
        <v>2.3133333333332708</v>
      </c>
      <c r="O6" s="90">
        <f>_xlfn.STDEV.S(J6:L6)</f>
        <v>1.1193897146809195</v>
      </c>
    </row>
    <row r="7" spans="1:15" ht="18" x14ac:dyDescent="0.2">
      <c r="A7" s="2" t="s">
        <v>134</v>
      </c>
      <c r="B7" s="2">
        <v>15.7493</v>
      </c>
      <c r="C7" s="2">
        <v>2.0097</v>
      </c>
      <c r="D7" s="2">
        <v>15.7898</v>
      </c>
      <c r="E7" s="49">
        <f t="shared" si="0"/>
        <v>4.0499999999999758E-2</v>
      </c>
      <c r="F7" s="92">
        <f t="shared" si="1"/>
        <v>4.0499999999999758</v>
      </c>
      <c r="I7" s="18" t="s">
        <v>121</v>
      </c>
      <c r="J7" s="19">
        <f>F13</f>
        <v>2.2199999999999775</v>
      </c>
      <c r="K7" s="20">
        <f>F14</f>
        <v>2.1899999999998698</v>
      </c>
      <c r="L7" s="20">
        <f>F15</f>
        <v>1.2499999999999289</v>
      </c>
      <c r="M7" s="21">
        <f t="shared" si="2"/>
        <v>5.6599999999997763</v>
      </c>
      <c r="N7" s="21">
        <f t="shared" si="3"/>
        <v>1.8866666666665921</v>
      </c>
      <c r="O7" s="90">
        <f t="shared" si="4"/>
        <v>0.5515735067362576</v>
      </c>
    </row>
    <row r="8" spans="1:15" ht="18" x14ac:dyDescent="0.2">
      <c r="A8" s="4" t="s">
        <v>135</v>
      </c>
      <c r="B8" s="4">
        <v>16.020700000000001</v>
      </c>
      <c r="C8" s="4">
        <v>2.0011000000000001</v>
      </c>
      <c r="D8" s="4">
        <v>16.0381</v>
      </c>
      <c r="E8" s="49">
        <f t="shared" si="0"/>
        <v>1.7399999999998528E-2</v>
      </c>
      <c r="F8" s="92">
        <f t="shared" si="1"/>
        <v>1.7399999999998528</v>
      </c>
      <c r="I8" s="18" t="s">
        <v>122</v>
      </c>
      <c r="J8" s="19">
        <f>F16</f>
        <v>2.4800000000000821</v>
      </c>
      <c r="K8" s="20">
        <f>F17</f>
        <v>2.1099999999998786</v>
      </c>
      <c r="L8" s="20">
        <f>F18</f>
        <v>2.5199999999999889</v>
      </c>
      <c r="M8" s="21">
        <f t="shared" si="2"/>
        <v>7.1099999999999497</v>
      </c>
      <c r="N8" s="21">
        <f t="shared" si="3"/>
        <v>2.3699999999999832</v>
      </c>
      <c r="O8" s="90">
        <f t="shared" si="4"/>
        <v>0.22605309110923241</v>
      </c>
    </row>
    <row r="9" spans="1:15" ht="18" x14ac:dyDescent="0.2">
      <c r="A9" s="4" t="s">
        <v>136</v>
      </c>
      <c r="B9" s="4">
        <v>11.496700000000001</v>
      </c>
      <c r="C9" s="4">
        <v>2.0002</v>
      </c>
      <c r="D9" s="4">
        <v>11.5121</v>
      </c>
      <c r="E9" s="49">
        <f t="shared" si="0"/>
        <v>1.5399999999999636E-2</v>
      </c>
      <c r="F9" s="92">
        <f t="shared" si="1"/>
        <v>1.5399999999999636</v>
      </c>
      <c r="I9" s="18" t="s">
        <v>123</v>
      </c>
      <c r="J9" s="19">
        <f>F19</f>
        <v>1.5200000000000102</v>
      </c>
      <c r="K9" s="20">
        <f>F20</f>
        <v>1.9700000000000273</v>
      </c>
      <c r="L9" s="20">
        <f>F21</f>
        <v>2.4399999999999977</v>
      </c>
      <c r="M9" s="21">
        <f t="shared" si="2"/>
        <v>5.9300000000000352</v>
      </c>
      <c r="N9" s="21">
        <f t="shared" si="3"/>
        <v>1.9766666666666783</v>
      </c>
      <c r="O9" s="90">
        <f t="shared" si="4"/>
        <v>0.460036230457263</v>
      </c>
    </row>
    <row r="10" spans="1:15" ht="18" x14ac:dyDescent="0.2">
      <c r="A10" s="2" t="s">
        <v>137</v>
      </c>
      <c r="B10" s="2">
        <v>11.778600000000001</v>
      </c>
      <c r="C10" s="2">
        <v>2.0004</v>
      </c>
      <c r="D10" s="2">
        <v>11.814500000000001</v>
      </c>
      <c r="E10" s="49">
        <f t="shared" si="0"/>
        <v>3.5899999999999821E-2</v>
      </c>
      <c r="F10" s="92">
        <f t="shared" si="1"/>
        <v>3.5899999999999821</v>
      </c>
      <c r="I10" s="18" t="s">
        <v>124</v>
      </c>
      <c r="J10" s="19">
        <f>F22</f>
        <v>2.549999999999919</v>
      </c>
      <c r="K10" s="20">
        <f>F23</f>
        <v>2.710000000000079</v>
      </c>
      <c r="L10" s="20">
        <f>F24</f>
        <v>2.2499999999999076</v>
      </c>
      <c r="M10" s="21">
        <f t="shared" si="2"/>
        <v>7.5099999999999056</v>
      </c>
      <c r="N10" s="21">
        <f t="shared" si="3"/>
        <v>2.5033333333333019</v>
      </c>
      <c r="O10" s="90">
        <f t="shared" si="4"/>
        <v>0.23352373184190356</v>
      </c>
    </row>
    <row r="11" spans="1:15" ht="18" x14ac:dyDescent="0.2">
      <c r="A11" s="4" t="s">
        <v>139</v>
      </c>
      <c r="B11" s="4">
        <v>16.430700000000002</v>
      </c>
      <c r="C11" s="4">
        <v>2.0024000000000002</v>
      </c>
      <c r="D11" s="4">
        <v>16.449200000000001</v>
      </c>
      <c r="E11" s="49">
        <f t="shared" si="0"/>
        <v>1.8499999999999517E-2</v>
      </c>
      <c r="F11" s="92">
        <f t="shared" si="1"/>
        <v>1.8499999999999517</v>
      </c>
      <c r="I11" s="18" t="s">
        <v>125</v>
      </c>
      <c r="J11" s="19">
        <f>F25</f>
        <v>1.5700000000000713</v>
      </c>
      <c r="K11" s="20">
        <f>F26</f>
        <v>3.1299999999999883</v>
      </c>
      <c r="L11" s="20">
        <f>F27</f>
        <v>1.9600000000000506</v>
      </c>
      <c r="M11" s="21">
        <f t="shared" si="2"/>
        <v>6.6600000000001103</v>
      </c>
      <c r="N11" s="21">
        <f t="shared" si="3"/>
        <v>2.2200000000000366</v>
      </c>
      <c r="O11" s="90">
        <f t="shared" si="4"/>
        <v>0.81184973979174879</v>
      </c>
    </row>
    <row r="12" spans="1:15" ht="18" x14ac:dyDescent="0.2">
      <c r="A12" s="4" t="s">
        <v>138</v>
      </c>
      <c r="B12" s="4">
        <v>15.543200000000001</v>
      </c>
      <c r="C12" s="4">
        <v>2.0045000000000002</v>
      </c>
      <c r="D12" s="4">
        <v>15.558199999999999</v>
      </c>
      <c r="E12" s="49">
        <f t="shared" si="0"/>
        <v>1.4999999999998792E-2</v>
      </c>
      <c r="F12" s="92">
        <f t="shared" si="1"/>
        <v>1.4999999999998792</v>
      </c>
      <c r="I12" s="18" t="s">
        <v>126</v>
      </c>
      <c r="J12" s="19">
        <f>F28</f>
        <v>2.2000000000000242</v>
      </c>
      <c r="K12" s="20">
        <f>F29</f>
        <v>1.3799999999999812</v>
      </c>
      <c r="L12" s="20">
        <f>F30</f>
        <v>1.7900000000000915</v>
      </c>
      <c r="M12" s="21">
        <f t="shared" si="2"/>
        <v>5.3700000000000969</v>
      </c>
      <c r="N12" s="21">
        <f t="shared" si="3"/>
        <v>1.7900000000000322</v>
      </c>
      <c r="O12" s="90">
        <f t="shared" si="4"/>
        <v>0.41000000000002157</v>
      </c>
    </row>
    <row r="13" spans="1:15" ht="18" x14ac:dyDescent="0.2">
      <c r="A13" s="2" t="s">
        <v>140</v>
      </c>
      <c r="B13" s="4">
        <v>14.3828</v>
      </c>
      <c r="C13" s="4">
        <v>2.0057999999999998</v>
      </c>
      <c r="D13" s="4">
        <v>14.404999999999999</v>
      </c>
      <c r="E13" s="49">
        <f t="shared" si="0"/>
        <v>2.2199999999999775E-2</v>
      </c>
      <c r="F13" s="92">
        <f t="shared" si="1"/>
        <v>2.2199999999999775</v>
      </c>
      <c r="I13" s="18" t="s">
        <v>31</v>
      </c>
      <c r="J13" s="21">
        <f>SUM(J4:J12)</f>
        <v>23.630000000000173</v>
      </c>
      <c r="K13" s="21">
        <f t="shared" ref="K13:L13" si="5">SUM(K4:K12)</f>
        <v>19.629999999999548</v>
      </c>
      <c r="L13" s="21">
        <f t="shared" si="5"/>
        <v>17.689999999999806</v>
      </c>
      <c r="M13" s="21">
        <f>SUM(M4:M12)</f>
        <v>60.949999999999527</v>
      </c>
      <c r="N13" s="21">
        <f>SUM(N4:N12)</f>
        <v>20.316666666666507</v>
      </c>
    </row>
    <row r="14" spans="1:15" ht="18" x14ac:dyDescent="0.2">
      <c r="A14" s="4" t="s">
        <v>131</v>
      </c>
      <c r="B14" s="4">
        <v>16.4283</v>
      </c>
      <c r="C14" s="4">
        <v>2.0082</v>
      </c>
      <c r="D14" s="4">
        <v>16.450199999999999</v>
      </c>
      <c r="E14" s="49">
        <f t="shared" si="0"/>
        <v>2.1899999999998698E-2</v>
      </c>
      <c r="F14" s="92">
        <f t="shared" si="1"/>
        <v>2.1899999999998698</v>
      </c>
    </row>
    <row r="15" spans="1:15" ht="18" x14ac:dyDescent="0.2">
      <c r="A15" s="4" t="s">
        <v>133</v>
      </c>
      <c r="B15" s="4">
        <v>15.7392</v>
      </c>
      <c r="C15" s="4">
        <v>2.0076000000000001</v>
      </c>
      <c r="D15" s="4">
        <v>15.7517</v>
      </c>
      <c r="E15" s="49">
        <f t="shared" si="0"/>
        <v>1.2499999999999289E-2</v>
      </c>
      <c r="F15" s="92">
        <f t="shared" si="1"/>
        <v>1.2499999999999289</v>
      </c>
      <c r="I15" s="22" t="s">
        <v>51</v>
      </c>
      <c r="J15" s="22"/>
      <c r="K15"/>
      <c r="L15"/>
      <c r="M15"/>
      <c r="N15"/>
    </row>
    <row r="16" spans="1:15" ht="18" x14ac:dyDescent="0.2">
      <c r="A16" s="2" t="s">
        <v>141</v>
      </c>
      <c r="B16" s="2">
        <v>11.774699999999999</v>
      </c>
      <c r="C16" s="2">
        <v>2.0047999999999999</v>
      </c>
      <c r="D16" s="2">
        <v>11.7995</v>
      </c>
      <c r="E16" s="49">
        <f t="shared" si="0"/>
        <v>2.4800000000000821E-2</v>
      </c>
      <c r="F16" s="92">
        <f t="shared" si="1"/>
        <v>2.4800000000000821</v>
      </c>
      <c r="I16" s="116" t="s">
        <v>177</v>
      </c>
      <c r="J16" s="117" t="s">
        <v>178</v>
      </c>
      <c r="K16" s="118"/>
      <c r="L16" s="119"/>
      <c r="M16" s="120" t="s">
        <v>31</v>
      </c>
      <c r="N16"/>
    </row>
    <row r="17" spans="1:16" ht="18" x14ac:dyDescent="0.2">
      <c r="A17" s="4" t="s">
        <v>142</v>
      </c>
      <c r="B17" s="4">
        <v>11.8352</v>
      </c>
      <c r="C17" s="5">
        <v>2.008</v>
      </c>
      <c r="D17" s="4">
        <v>11.856299999999999</v>
      </c>
      <c r="E17" s="49">
        <f t="shared" si="0"/>
        <v>2.1099999999998786E-2</v>
      </c>
      <c r="F17" s="92">
        <f t="shared" si="1"/>
        <v>2.1099999999998786</v>
      </c>
      <c r="I17" s="116"/>
      <c r="J17" s="23" t="s">
        <v>183</v>
      </c>
      <c r="K17" s="23" t="s">
        <v>184</v>
      </c>
      <c r="L17" s="23" t="s">
        <v>185</v>
      </c>
      <c r="M17" s="121"/>
      <c r="N17"/>
    </row>
    <row r="18" spans="1:16" ht="18" x14ac:dyDescent="0.2">
      <c r="A18" s="4" t="s">
        <v>132</v>
      </c>
      <c r="B18" s="4">
        <v>10.5543</v>
      </c>
      <c r="C18" s="4">
        <v>2.0036</v>
      </c>
      <c r="D18" s="4">
        <v>10.579499999999999</v>
      </c>
      <c r="E18" s="49">
        <f t="shared" si="0"/>
        <v>2.5199999999999889E-2</v>
      </c>
      <c r="F18" s="92">
        <f t="shared" si="1"/>
        <v>2.5199999999999889</v>
      </c>
      <c r="I18" s="24" t="s">
        <v>180</v>
      </c>
      <c r="J18" s="25">
        <f>SUM(J4:L4)</f>
        <v>8.4400000000000475</v>
      </c>
      <c r="K18" s="25">
        <f>SUM(J5:L5)</f>
        <v>7.3299999999997922</v>
      </c>
      <c r="L18" s="25">
        <f>SUM(J6:L6)</f>
        <v>6.939999999999813</v>
      </c>
      <c r="M18" s="25">
        <f>SUM(J18:L18)</f>
        <v>22.709999999999653</v>
      </c>
      <c r="N18" s="17">
        <f>M18/9</f>
        <v>2.5233333333332948</v>
      </c>
    </row>
    <row r="19" spans="1:16" ht="18" x14ac:dyDescent="0.2">
      <c r="A19" s="2" t="s">
        <v>143</v>
      </c>
      <c r="B19" s="4">
        <v>10.5443</v>
      </c>
      <c r="C19" s="4">
        <v>2.0047000000000001</v>
      </c>
      <c r="D19" s="4">
        <v>10.5595</v>
      </c>
      <c r="E19" s="49">
        <f>D19-B19</f>
        <v>1.5200000000000102E-2</v>
      </c>
      <c r="F19" s="92">
        <f>E19*100</f>
        <v>1.5200000000000102</v>
      </c>
      <c r="I19" s="24" t="s">
        <v>181</v>
      </c>
      <c r="J19" s="26">
        <f>SUM(J7:L7)</f>
        <v>5.6599999999997763</v>
      </c>
      <c r="K19" s="25">
        <f>SUM(J8:L8)</f>
        <v>7.1099999999999497</v>
      </c>
      <c r="L19" s="25">
        <f>SUM(J9:L9)</f>
        <v>5.9300000000000352</v>
      </c>
      <c r="M19" s="25">
        <f>SUM(J19:L19)</f>
        <v>18.699999999999761</v>
      </c>
      <c r="N19" s="17">
        <f>M19/9</f>
        <v>2.0777777777777513</v>
      </c>
    </row>
    <row r="20" spans="1:16" ht="18" x14ac:dyDescent="0.2">
      <c r="A20" s="4" t="s">
        <v>144</v>
      </c>
      <c r="B20" s="4">
        <v>12.0215</v>
      </c>
      <c r="C20" s="5">
        <v>2.0030000000000001</v>
      </c>
      <c r="D20" s="4">
        <v>12.0412</v>
      </c>
      <c r="E20" s="49">
        <f t="shared" si="0"/>
        <v>1.9700000000000273E-2</v>
      </c>
      <c r="F20" s="92">
        <f t="shared" si="1"/>
        <v>1.9700000000000273</v>
      </c>
      <c r="I20" s="24" t="s">
        <v>182</v>
      </c>
      <c r="J20" s="26">
        <f>SUM(J10:L10)</f>
        <v>7.5099999999999056</v>
      </c>
      <c r="K20" s="25">
        <f>SUM(J11:L11)</f>
        <v>6.6600000000001103</v>
      </c>
      <c r="L20" s="25">
        <f>SUM(J12:L12)</f>
        <v>5.3700000000000969</v>
      </c>
      <c r="M20" s="25">
        <f>SUM(J20:L20)</f>
        <v>19.540000000000113</v>
      </c>
      <c r="N20" s="17">
        <f t="shared" ref="N20" si="6">M20/9</f>
        <v>2.1711111111111236</v>
      </c>
    </row>
    <row r="21" spans="1:16" ht="18" x14ac:dyDescent="0.2">
      <c r="A21" s="4" t="s">
        <v>145</v>
      </c>
      <c r="B21" s="4">
        <v>14.2567</v>
      </c>
      <c r="C21" s="5">
        <v>2.0070000000000001</v>
      </c>
      <c r="D21" s="4">
        <v>14.2811</v>
      </c>
      <c r="E21" s="49">
        <f t="shared" si="0"/>
        <v>2.4399999999999977E-2</v>
      </c>
      <c r="F21" s="92">
        <f t="shared" si="1"/>
        <v>2.4399999999999977</v>
      </c>
      <c r="I21" s="24" t="s">
        <v>31</v>
      </c>
      <c r="J21" s="19">
        <f>SUM(J18:J20)</f>
        <v>21.609999999999729</v>
      </c>
      <c r="K21" s="19">
        <f>SUM(K18:K20)</f>
        <v>21.099999999999852</v>
      </c>
      <c r="L21" s="19">
        <f>SUM(L18:L20)</f>
        <v>18.239999999999945</v>
      </c>
      <c r="M21" s="25">
        <f>SUM(J21:L21)</f>
        <v>60.949999999999527</v>
      </c>
      <c r="N21"/>
    </row>
    <row r="22" spans="1:16" ht="18" x14ac:dyDescent="0.2">
      <c r="A22" s="2" t="s">
        <v>146</v>
      </c>
      <c r="B22" s="2">
        <v>14.3626</v>
      </c>
      <c r="C22" s="2">
        <v>2.0057999999999998</v>
      </c>
      <c r="D22" s="2">
        <v>14.3881</v>
      </c>
      <c r="E22" s="49">
        <f t="shared" si="0"/>
        <v>2.549999999999919E-2</v>
      </c>
      <c r="F22" s="92">
        <f t="shared" si="1"/>
        <v>2.549999999999919</v>
      </c>
      <c r="I22" s="93" t="s">
        <v>194</v>
      </c>
      <c r="J22" s="26">
        <f>J21/9</f>
        <v>2.401111111111081</v>
      </c>
      <c r="K22" s="26">
        <f t="shared" ref="K22:L22" si="7">K21/9</f>
        <v>2.3444444444444281</v>
      </c>
      <c r="L22" s="26">
        <f t="shared" si="7"/>
        <v>2.0266666666666606</v>
      </c>
      <c r="M22" s="27">
        <f>SUM(M18:M20)</f>
        <v>60.949999999999527</v>
      </c>
      <c r="N22"/>
    </row>
    <row r="23" spans="1:16" ht="18" x14ac:dyDescent="0.2">
      <c r="A23" s="4" t="s">
        <v>147</v>
      </c>
      <c r="B23" s="4">
        <v>16.418199999999999</v>
      </c>
      <c r="C23" s="4">
        <v>2.0083000000000002</v>
      </c>
      <c r="D23" s="4">
        <v>16.4453</v>
      </c>
      <c r="E23" s="49">
        <f t="shared" si="0"/>
        <v>2.710000000000079E-2</v>
      </c>
      <c r="F23" s="92">
        <f t="shared" si="1"/>
        <v>2.710000000000079</v>
      </c>
    </row>
    <row r="24" spans="1:16" ht="18" x14ac:dyDescent="0.2">
      <c r="A24" s="4" t="s">
        <v>148</v>
      </c>
      <c r="B24" s="4">
        <v>15.7392</v>
      </c>
      <c r="C24" s="4">
        <v>2.0074999999999998</v>
      </c>
      <c r="D24" s="4">
        <v>15.761699999999999</v>
      </c>
      <c r="E24" s="49">
        <f t="shared" si="0"/>
        <v>2.2499999999999076E-2</v>
      </c>
      <c r="F24" s="92">
        <f t="shared" si="1"/>
        <v>2.2499999999999076</v>
      </c>
      <c r="I24" s="35"/>
      <c r="J24"/>
      <c r="K24"/>
      <c r="L24"/>
      <c r="M24"/>
      <c r="N24"/>
      <c r="O24"/>
      <c r="P24"/>
    </row>
    <row r="25" spans="1:16" ht="18" x14ac:dyDescent="0.2">
      <c r="A25" s="2" t="s">
        <v>149</v>
      </c>
      <c r="B25" s="2">
        <v>11.8362</v>
      </c>
      <c r="C25" s="3">
        <v>2.008</v>
      </c>
      <c r="D25" s="2">
        <v>11.851900000000001</v>
      </c>
      <c r="E25" s="49">
        <f t="shared" si="0"/>
        <v>1.5700000000000713E-2</v>
      </c>
      <c r="F25" s="92">
        <f t="shared" si="1"/>
        <v>1.5700000000000713</v>
      </c>
      <c r="I25"/>
      <c r="J25" s="36"/>
      <c r="K25"/>
      <c r="L25"/>
      <c r="M25"/>
      <c r="N25"/>
      <c r="O25"/>
      <c r="P25"/>
    </row>
    <row r="26" spans="1:16" ht="18" x14ac:dyDescent="0.2">
      <c r="A26" s="4" t="s">
        <v>150</v>
      </c>
      <c r="B26" s="5">
        <v>11.735200000000001</v>
      </c>
      <c r="C26" s="4">
        <v>2.0036999999999998</v>
      </c>
      <c r="D26" s="4">
        <v>11.766500000000001</v>
      </c>
      <c r="E26" s="49">
        <f>D26-B26</f>
        <v>3.1299999999999883E-2</v>
      </c>
      <c r="F26" s="92">
        <f>E26*100</f>
        <v>3.1299999999999883</v>
      </c>
      <c r="I26" s="37" t="s">
        <v>55</v>
      </c>
      <c r="J26" s="37"/>
      <c r="K26" s="37"/>
      <c r="L26" s="37"/>
      <c r="M26" s="37"/>
      <c r="N26" s="37"/>
      <c r="O26" s="37"/>
      <c r="P26" s="37"/>
    </row>
    <row r="27" spans="1:16" ht="18" x14ac:dyDescent="0.2">
      <c r="A27" s="4" t="s">
        <v>151</v>
      </c>
      <c r="B27" s="4">
        <v>12.021599999999999</v>
      </c>
      <c r="C27" s="4">
        <v>2.0047000000000001</v>
      </c>
      <c r="D27" s="4">
        <v>12.0412</v>
      </c>
      <c r="E27" s="49">
        <f t="shared" si="0"/>
        <v>1.9600000000000506E-2</v>
      </c>
      <c r="F27" s="92">
        <f t="shared" si="1"/>
        <v>1.9600000000000506</v>
      </c>
      <c r="I27" s="38" t="s">
        <v>56</v>
      </c>
      <c r="J27" s="38" t="s">
        <v>57</v>
      </c>
      <c r="K27" s="38" t="s">
        <v>58</v>
      </c>
      <c r="L27" s="38" t="s">
        <v>59</v>
      </c>
      <c r="M27" s="38" t="s">
        <v>60</v>
      </c>
      <c r="N27" s="38"/>
      <c r="O27" s="38" t="s">
        <v>61</v>
      </c>
      <c r="P27" s="38" t="s">
        <v>62</v>
      </c>
    </row>
    <row r="28" spans="1:16" ht="18" x14ac:dyDescent="0.2">
      <c r="A28" s="2" t="s">
        <v>152</v>
      </c>
      <c r="B28" s="2">
        <v>10.6455</v>
      </c>
      <c r="C28" s="2">
        <v>2.0023</v>
      </c>
      <c r="D28" s="2">
        <v>10.6675</v>
      </c>
      <c r="E28" s="49">
        <f>D28-B28</f>
        <v>2.2000000000000242E-2</v>
      </c>
      <c r="F28" s="92">
        <f>E28*100</f>
        <v>2.2000000000000242</v>
      </c>
      <c r="I28" s="38" t="s">
        <v>63</v>
      </c>
      <c r="J28" s="38">
        <v>2</v>
      </c>
      <c r="K28" s="39">
        <f>I38</f>
        <v>2.0387851851854748</v>
      </c>
      <c r="L28" s="39">
        <f>K28/J28</f>
        <v>1.0193925925927374</v>
      </c>
      <c r="M28" s="39">
        <f>L28/L$33</f>
        <v>2.0722481553984862</v>
      </c>
      <c r="N28" s="40" t="str">
        <f>IF(M28&lt;O28,"tn",IF(M28&lt;P28,"*","**"))</f>
        <v>tn</v>
      </c>
      <c r="O28" s="39">
        <f>FINV(0.05,J28,J33)</f>
        <v>3.6337234675916301</v>
      </c>
      <c r="P28" s="39">
        <f>FINV(0.01,J28,J33)</f>
        <v>6.2262352803113821</v>
      </c>
    </row>
    <row r="29" spans="1:16" ht="18" x14ac:dyDescent="0.2">
      <c r="A29" s="4" t="s">
        <v>153</v>
      </c>
      <c r="B29" s="4">
        <v>14.365</v>
      </c>
      <c r="C29" s="4">
        <v>2.0053000000000001</v>
      </c>
      <c r="D29" s="4">
        <v>14.3788</v>
      </c>
      <c r="E29" s="49">
        <f t="shared" si="0"/>
        <v>1.3799999999999812E-2</v>
      </c>
      <c r="F29" s="92">
        <f t="shared" si="1"/>
        <v>1.3799999999999812</v>
      </c>
      <c r="I29" s="38" t="s">
        <v>42</v>
      </c>
      <c r="J29" s="38">
        <f>9-1</f>
        <v>8</v>
      </c>
      <c r="K29" s="39">
        <f>I39</f>
        <v>2.5681185185184745</v>
      </c>
      <c r="L29" s="39">
        <f t="shared" ref="L29:L31" si="8">K29/J29</f>
        <v>0.32101481481480931</v>
      </c>
      <c r="M29" s="39">
        <f>L29/L$33</f>
        <v>0.65256738443001572</v>
      </c>
      <c r="N29" s="40" t="str">
        <f t="shared" ref="N29:N32" si="9">IF(M29&lt;O29,"tn",IF(M29&lt;P29,"*","**"))</f>
        <v>tn</v>
      </c>
      <c r="O29" s="39">
        <f>FINV(0.05,J29,J33)</f>
        <v>2.5910961798744014</v>
      </c>
      <c r="P29" s="39">
        <f>FINV(0.01,J29,J33)</f>
        <v>3.8895721399261927</v>
      </c>
    </row>
    <row r="30" spans="1:16" ht="18" x14ac:dyDescent="0.2">
      <c r="A30" s="4" t="s">
        <v>154</v>
      </c>
      <c r="B30" s="4">
        <v>10.5444</v>
      </c>
      <c r="C30" s="5">
        <v>2.0009999999999999</v>
      </c>
      <c r="D30" s="4">
        <v>10.5623</v>
      </c>
      <c r="E30" s="49">
        <f t="shared" si="0"/>
        <v>1.7900000000000915E-2</v>
      </c>
      <c r="F30" s="92">
        <f t="shared" si="1"/>
        <v>1.7900000000000915</v>
      </c>
      <c r="I30" s="38" t="s">
        <v>177</v>
      </c>
      <c r="J30" s="38">
        <v>2</v>
      </c>
      <c r="K30" s="39">
        <f>I41</f>
        <v>0.99387407407394335</v>
      </c>
      <c r="L30" s="39">
        <f>K30/J30</f>
        <v>0.49693703703697167</v>
      </c>
      <c r="M30" s="39">
        <f>L30/L$33</f>
        <v>1.0101867188674629</v>
      </c>
      <c r="N30" s="40" t="str">
        <f t="shared" si="9"/>
        <v>tn</v>
      </c>
      <c r="O30" s="39">
        <f>FINV(0.05,J30,J33)</f>
        <v>3.6337234675916301</v>
      </c>
      <c r="P30" s="39">
        <f>FINV(0.01,J30,J33)</f>
        <v>6.2262352803113821</v>
      </c>
    </row>
    <row r="31" spans="1:16" ht="18" x14ac:dyDescent="0.15">
      <c r="F31" s="48"/>
      <c r="I31" s="38" t="s">
        <v>178</v>
      </c>
      <c r="J31" s="38">
        <v>2</v>
      </c>
      <c r="K31" s="39">
        <f>I42</f>
        <v>0.73320740740732049</v>
      </c>
      <c r="L31" s="39">
        <f t="shared" si="8"/>
        <v>0.36660370370366024</v>
      </c>
      <c r="M31" s="39">
        <f>L31/L$33</f>
        <v>0.74524168046968753</v>
      </c>
      <c r="N31" s="40" t="str">
        <f t="shared" si="9"/>
        <v>tn</v>
      </c>
      <c r="O31" s="39">
        <f>FINV(0.05,J31,J33)</f>
        <v>3.6337234675916301</v>
      </c>
      <c r="P31" s="39">
        <f>FINV(0.01,J31,J33)</f>
        <v>6.2262352803113821</v>
      </c>
    </row>
    <row r="32" spans="1:16" ht="18" x14ac:dyDescent="0.15">
      <c r="F32" s="48"/>
      <c r="I32" s="38" t="s">
        <v>179</v>
      </c>
      <c r="J32" s="38">
        <v>4</v>
      </c>
      <c r="K32" s="39">
        <f>J43</f>
        <v>0.84103703703721067</v>
      </c>
      <c r="L32" s="39">
        <f>K32/J32</f>
        <v>0.21025925925930267</v>
      </c>
      <c r="M32" s="39">
        <f>L32/L$33</f>
        <v>0.42742056919145621</v>
      </c>
      <c r="N32" s="40" t="str">
        <f t="shared" si="9"/>
        <v>tn</v>
      </c>
      <c r="O32" s="39">
        <f>FINV(0.05,J32,J33)</f>
        <v>3.0069172799243447</v>
      </c>
      <c r="P32" s="39">
        <f>FINV(0.01,J32,J33)</f>
        <v>4.772577999723211</v>
      </c>
    </row>
    <row r="33" spans="4:17" ht="15" x14ac:dyDescent="0.2">
      <c r="I33" s="38" t="s">
        <v>64</v>
      </c>
      <c r="J33" s="82">
        <f>J34-J29-J28</f>
        <v>16</v>
      </c>
      <c r="K33" s="17">
        <f>I40</f>
        <v>7.8708148148151622</v>
      </c>
      <c r="L33" s="39">
        <f>K33/J33</f>
        <v>0.49192592592594764</v>
      </c>
      <c r="M33" s="41"/>
      <c r="N33" s="42"/>
      <c r="O33" s="42"/>
      <c r="P33" s="42"/>
    </row>
    <row r="34" spans="4:17" ht="14.25" x14ac:dyDescent="0.15">
      <c r="I34" s="84" t="s">
        <v>49</v>
      </c>
      <c r="J34" s="91">
        <f>(9*3)-1</f>
        <v>26</v>
      </c>
      <c r="K34" s="39">
        <f>SUMSQ(J4:L12)/1-J25</f>
        <v>150.06669999999846</v>
      </c>
      <c r="L34" s="41"/>
      <c r="M34" s="41"/>
      <c r="N34" s="42"/>
      <c r="O34" s="42"/>
      <c r="P34" s="42"/>
    </row>
    <row r="35" spans="4:17" x14ac:dyDescent="0.15">
      <c r="D35" s="84"/>
      <c r="K35" s="1" t="s">
        <v>65</v>
      </c>
      <c r="L35" s="50">
        <f>4.96*SQRT(L33/3)</f>
        <v>2.0084956940672285</v>
      </c>
    </row>
    <row r="36" spans="4:17" ht="15" x14ac:dyDescent="0.2">
      <c r="D36" s="50"/>
      <c r="F36"/>
      <c r="G36"/>
      <c r="H36" s="8" t="s">
        <v>186</v>
      </c>
      <c r="I36" s="21">
        <f>(M13^2)/(G41*G42)</f>
        <v>137.58898148147935</v>
      </c>
    </row>
    <row r="37" spans="4:17" ht="15" x14ac:dyDescent="0.2">
      <c r="D37" s="50"/>
      <c r="F37"/>
      <c r="G37"/>
      <c r="H37" s="8" t="s">
        <v>187</v>
      </c>
      <c r="I37" s="21">
        <f>SUMSQ(J4:L12)-I36</f>
        <v>12.477718518519112</v>
      </c>
      <c r="J37" s="46"/>
    </row>
    <row r="38" spans="4:17" ht="15" x14ac:dyDescent="0.2">
      <c r="D38" s="50"/>
      <c r="F38"/>
      <c r="G38"/>
      <c r="H38" s="8" t="s">
        <v>188</v>
      </c>
      <c r="I38" s="21">
        <f>(SUMSQ(J13:L13)/9)-I36</f>
        <v>2.0387851851854748</v>
      </c>
      <c r="J38" s="46"/>
      <c r="K38"/>
      <c r="L38"/>
      <c r="M38"/>
      <c r="N38"/>
      <c r="O38"/>
      <c r="P38"/>
    </row>
    <row r="39" spans="4:17" ht="15" x14ac:dyDescent="0.2">
      <c r="D39" s="50"/>
      <c r="F39"/>
      <c r="G39"/>
      <c r="H39" s="8" t="s">
        <v>189</v>
      </c>
      <c r="I39" s="21">
        <f>(SUMSQ(M4:M12)/G42)-I36</f>
        <v>2.5681185185184745</v>
      </c>
      <c r="J39" s="46"/>
      <c r="K39"/>
      <c r="L39"/>
      <c r="M39"/>
      <c r="N39"/>
      <c r="O39"/>
      <c r="P39"/>
    </row>
    <row r="40" spans="4:17" ht="15" x14ac:dyDescent="0.2">
      <c r="D40" s="50"/>
      <c r="F40"/>
      <c r="G40"/>
      <c r="H40" s="8" t="s">
        <v>190</v>
      </c>
      <c r="I40" s="21">
        <f>I37-I38-I39</f>
        <v>7.8708148148151622</v>
      </c>
      <c r="J40" s="46"/>
      <c r="K40"/>
      <c r="L40"/>
      <c r="M40"/>
      <c r="N40"/>
      <c r="O40"/>
    </row>
    <row r="41" spans="4:17" ht="15" x14ac:dyDescent="0.2">
      <c r="D41" s="50"/>
      <c r="F41" s="8" t="s">
        <v>191</v>
      </c>
      <c r="G41" s="8">
        <v>9</v>
      </c>
      <c r="H41" s="8" t="s">
        <v>192</v>
      </c>
      <c r="I41" s="87">
        <f>(SUMSQ(M18:M20)/G41)-I36</f>
        <v>0.99387407407394335</v>
      </c>
      <c r="J41" s="88"/>
      <c r="K41"/>
      <c r="L41"/>
      <c r="M41"/>
      <c r="N41"/>
      <c r="O41"/>
    </row>
    <row r="42" spans="4:17" ht="15" x14ac:dyDescent="0.2">
      <c r="D42" s="50"/>
      <c r="F42" s="8" t="s">
        <v>193</v>
      </c>
      <c r="G42" s="8">
        <v>3</v>
      </c>
      <c r="H42" s="8" t="s">
        <v>198</v>
      </c>
      <c r="I42" s="87">
        <f>(SUMSQ(J21:L21)/9)-I36</f>
        <v>0.73320740740732049</v>
      </c>
      <c r="J42" s="88"/>
      <c r="K42"/>
      <c r="L42"/>
      <c r="M42" s="17"/>
      <c r="N42"/>
    </row>
    <row r="43" spans="4:17" ht="15" x14ac:dyDescent="0.2">
      <c r="D43" s="50"/>
      <c r="F43"/>
      <c r="G43"/>
      <c r="H43" s="8" t="s">
        <v>199</v>
      </c>
      <c r="I43" s="8"/>
      <c r="J43" s="83">
        <f>I39-I41-I42</f>
        <v>0.84103703703721067</v>
      </c>
      <c r="K43"/>
      <c r="L43"/>
      <c r="M43" s="17"/>
      <c r="N43"/>
      <c r="O43" s="17"/>
    </row>
    <row r="44" spans="4:17" ht="15" x14ac:dyDescent="0.2">
      <c r="D44" s="50"/>
      <c r="I44"/>
      <c r="J44" s="17"/>
      <c r="K44"/>
      <c r="L44"/>
      <c r="M44" s="17"/>
      <c r="N44"/>
      <c r="O44" s="17"/>
    </row>
    <row r="45" spans="4:17" ht="15" x14ac:dyDescent="0.2">
      <c r="D45" s="50"/>
      <c r="I45"/>
      <c r="J45" s="17"/>
      <c r="K45"/>
      <c r="L45"/>
      <c r="M45"/>
      <c r="N45"/>
      <c r="O45"/>
    </row>
    <row r="46" spans="4:17" ht="15" x14ac:dyDescent="0.2">
      <c r="F46" s="84" t="s">
        <v>201</v>
      </c>
      <c r="G46" s="84" t="s">
        <v>202</v>
      </c>
      <c r="H46" s="84" t="s">
        <v>203</v>
      </c>
      <c r="I46" s="8"/>
      <c r="J46" s="84" t="s">
        <v>204</v>
      </c>
      <c r="K46" s="84" t="s">
        <v>194</v>
      </c>
      <c r="L46" s="84" t="s">
        <v>205</v>
      </c>
      <c r="M46"/>
      <c r="N46"/>
      <c r="O46"/>
    </row>
    <row r="47" spans="4:17" ht="15" x14ac:dyDescent="0.2">
      <c r="F47" s="85">
        <f>SQRT(L33/G41)</f>
        <v>0.2337914374265965</v>
      </c>
      <c r="G47" s="84">
        <v>3.65</v>
      </c>
      <c r="H47" s="85">
        <f>F47*G47</f>
        <v>0.8533387466070772</v>
      </c>
      <c r="I47" s="8"/>
      <c r="J47" s="8" t="s">
        <v>180</v>
      </c>
      <c r="K47" s="21">
        <f>N18</f>
        <v>2.5233333333332948</v>
      </c>
      <c r="L47" s="8"/>
      <c r="M47" s="17"/>
      <c r="N47"/>
      <c r="O47" t="s">
        <v>201</v>
      </c>
      <c r="P47" s="1" t="s">
        <v>202</v>
      </c>
      <c r="Q47" s="1" t="s">
        <v>203</v>
      </c>
    </row>
    <row r="48" spans="4:17" ht="15" x14ac:dyDescent="0.2">
      <c r="F48" s="84" t="s">
        <v>65</v>
      </c>
      <c r="G48" s="85">
        <f>F47*G47</f>
        <v>0.8533387466070772</v>
      </c>
      <c r="H48" s="84"/>
      <c r="I48" s="8"/>
      <c r="J48" s="21" t="s">
        <v>181</v>
      </c>
      <c r="K48" s="21">
        <f>N19</f>
        <v>2.0777777777777513</v>
      </c>
      <c r="L48" s="8"/>
      <c r="M48" s="17"/>
      <c r="N48"/>
      <c r="O48" s="17">
        <f>SQRT(L33/G42)</f>
        <v>0.40493864799742507</v>
      </c>
      <c r="P48" s="1">
        <v>5.03</v>
      </c>
      <c r="Q48" s="50">
        <f>O48*P48</f>
        <v>2.0368413994270482</v>
      </c>
    </row>
    <row r="49" spans="6:17" ht="15" x14ac:dyDescent="0.2">
      <c r="I49" s="8"/>
      <c r="J49" s="21" t="s">
        <v>182</v>
      </c>
      <c r="K49" s="21">
        <f>N20</f>
        <v>2.1711111111111236</v>
      </c>
      <c r="L49" s="8"/>
      <c r="M49" s="17"/>
      <c r="N49"/>
      <c r="O49" s="17"/>
    </row>
    <row r="50" spans="6:17" ht="15" x14ac:dyDescent="0.2">
      <c r="I50" s="8"/>
      <c r="J50" s="21" t="s">
        <v>65</v>
      </c>
      <c r="K50" s="21" t="s">
        <v>229</v>
      </c>
      <c r="L50" s="8"/>
      <c r="M50" s="17"/>
      <c r="N50"/>
      <c r="O50" s="17"/>
    </row>
    <row r="51" spans="6:17" ht="15" x14ac:dyDescent="0.2">
      <c r="F51"/>
      <c r="G51"/>
      <c r="H51"/>
      <c r="I51" s="8"/>
      <c r="J51" s="21" t="s">
        <v>183</v>
      </c>
      <c r="K51" s="21">
        <f>J22</f>
        <v>2.401111111111081</v>
      </c>
      <c r="L51" s="8"/>
      <c r="M51" s="17"/>
      <c r="N51"/>
      <c r="O51" t="s">
        <v>204</v>
      </c>
      <c r="P51" s="1" t="s">
        <v>194</v>
      </c>
      <c r="Q51" s="1" t="s">
        <v>205</v>
      </c>
    </row>
    <row r="52" spans="6:17" ht="15" x14ac:dyDescent="0.2">
      <c r="F52"/>
      <c r="G52"/>
      <c r="H52"/>
      <c r="I52" s="8"/>
      <c r="J52" s="21" t="s">
        <v>184</v>
      </c>
      <c r="K52" s="21">
        <f>K22</f>
        <v>2.3444444444444281</v>
      </c>
      <c r="L52" s="8"/>
      <c r="M52" s="17"/>
      <c r="N52"/>
      <c r="O52" t="s">
        <v>118</v>
      </c>
      <c r="P52" s="50">
        <f>N4</f>
        <v>2.813333333333349</v>
      </c>
    </row>
    <row r="53" spans="6:17" ht="15" x14ac:dyDescent="0.2">
      <c r="F53"/>
      <c r="G53"/>
      <c r="H53"/>
      <c r="I53" s="8"/>
      <c r="J53" s="21" t="s">
        <v>185</v>
      </c>
      <c r="K53" s="21">
        <f>L22</f>
        <v>2.0266666666666606</v>
      </c>
      <c r="L53" s="8"/>
      <c r="M53" s="17"/>
      <c r="N53"/>
      <c r="O53" t="s">
        <v>119</v>
      </c>
      <c r="P53" s="50">
        <f t="shared" ref="P53:P60" si="10">N5</f>
        <v>2.4433333333332641</v>
      </c>
    </row>
    <row r="54" spans="6:17" ht="15" x14ac:dyDescent="0.2">
      <c r="F54"/>
      <c r="G54"/>
      <c r="H54"/>
      <c r="I54" s="115" t="s">
        <v>65</v>
      </c>
      <c r="J54" s="115"/>
      <c r="K54" s="94"/>
      <c r="L54" s="8"/>
      <c r="M54"/>
      <c r="N54"/>
      <c r="O54" t="s">
        <v>120</v>
      </c>
      <c r="P54" s="50">
        <f t="shared" si="10"/>
        <v>2.3133333333332708</v>
      </c>
    </row>
    <row r="55" spans="6:17" ht="15" x14ac:dyDescent="0.2">
      <c r="F55"/>
      <c r="G55"/>
      <c r="H55"/>
      <c r="I55" s="95"/>
      <c r="J55" s="95"/>
      <c r="K55" s="21" t="s">
        <v>229</v>
      </c>
      <c r="L55" s="8"/>
      <c r="M55"/>
      <c r="N55"/>
      <c r="O55" t="s">
        <v>121</v>
      </c>
      <c r="P55" s="50">
        <f t="shared" si="10"/>
        <v>1.8866666666665921</v>
      </c>
    </row>
    <row r="56" spans="6:17" ht="15" x14ac:dyDescent="0.2">
      <c r="F56"/>
      <c r="G56"/>
      <c r="H56"/>
      <c r="I56" s="52"/>
      <c r="J56" s="50"/>
      <c r="K56"/>
      <c r="L56"/>
      <c r="M56" s="50"/>
      <c r="N56"/>
      <c r="O56" s="1" t="s">
        <v>122</v>
      </c>
      <c r="P56" s="50">
        <f t="shared" si="10"/>
        <v>2.3699999999999832</v>
      </c>
    </row>
    <row r="57" spans="6:17" ht="15" x14ac:dyDescent="0.2">
      <c r="F57"/>
      <c r="G57"/>
      <c r="H57"/>
      <c r="I57" s="52"/>
      <c r="J57" s="50"/>
      <c r="K57"/>
      <c r="L57"/>
      <c r="M57" s="50"/>
      <c r="N57"/>
      <c r="O57" s="17" t="s">
        <v>123</v>
      </c>
      <c r="P57" s="50">
        <f t="shared" si="10"/>
        <v>1.9766666666666783</v>
      </c>
    </row>
    <row r="58" spans="6:17" ht="15" x14ac:dyDescent="0.2">
      <c r="F58"/>
      <c r="G58"/>
      <c r="H58"/>
      <c r="I58" s="52"/>
      <c r="J58" s="50"/>
      <c r="K58"/>
      <c r="L58"/>
      <c r="M58" s="50"/>
      <c r="N58"/>
      <c r="O58" s="17" t="s">
        <v>124</v>
      </c>
      <c r="P58" s="50">
        <f t="shared" si="10"/>
        <v>2.5033333333333019</v>
      </c>
    </row>
    <row r="59" spans="6:17" ht="15" x14ac:dyDescent="0.2">
      <c r="F59"/>
      <c r="G59"/>
      <c r="H59"/>
      <c r="I59" s="52"/>
      <c r="J59" s="50"/>
      <c r="K59"/>
      <c r="L59"/>
      <c r="M59" s="50"/>
      <c r="N59"/>
      <c r="O59" s="17" t="s">
        <v>125</v>
      </c>
      <c r="P59" s="50">
        <f t="shared" si="10"/>
        <v>2.2200000000000366</v>
      </c>
    </row>
    <row r="60" spans="6:17" ht="15" x14ac:dyDescent="0.2">
      <c r="F60"/>
      <c r="G60"/>
      <c r="H60"/>
      <c r="I60" s="52"/>
      <c r="J60" s="50"/>
      <c r="K60"/>
      <c r="L60"/>
      <c r="M60" s="50"/>
      <c r="N60"/>
      <c r="O60" s="17" t="s">
        <v>126</v>
      </c>
      <c r="P60" s="50">
        <f t="shared" si="10"/>
        <v>1.7900000000000322</v>
      </c>
    </row>
    <row r="61" spans="6:17" ht="15" x14ac:dyDescent="0.2">
      <c r="F61"/>
      <c r="G61"/>
      <c r="H61"/>
      <c r="I61" s="52"/>
      <c r="J61" s="50"/>
      <c r="K61"/>
      <c r="L61"/>
      <c r="M61" s="50"/>
      <c r="N61"/>
      <c r="O61" s="17" t="s">
        <v>65</v>
      </c>
      <c r="P61" s="50">
        <f>O48*P48</f>
        <v>2.0368413994270482</v>
      </c>
    </row>
    <row r="62" spans="6:17" ht="15" x14ac:dyDescent="0.2">
      <c r="F62"/>
      <c r="G62"/>
      <c r="H62"/>
      <c r="I62" s="52"/>
      <c r="J62" s="50"/>
      <c r="K62"/>
      <c r="L62"/>
      <c r="M62" s="50"/>
      <c r="N62"/>
      <c r="O62" s="17"/>
    </row>
    <row r="63" spans="6:17" ht="15" x14ac:dyDescent="0.2">
      <c r="F63"/>
      <c r="G63"/>
      <c r="H63"/>
      <c r="I63" s="52"/>
      <c r="J63" s="50"/>
      <c r="K63"/>
      <c r="L63"/>
      <c r="M63" s="50"/>
      <c r="N63"/>
      <c r="O63" s="17"/>
    </row>
    <row r="64" spans="6:17" ht="15" x14ac:dyDescent="0.2">
      <c r="F64"/>
      <c r="G64"/>
      <c r="H64"/>
      <c r="I64" s="52"/>
      <c r="J64" s="50"/>
      <c r="K64"/>
      <c r="L64"/>
      <c r="M64" s="50"/>
      <c r="N64"/>
      <c r="O64" s="17"/>
    </row>
    <row r="65" spans="9:15" ht="15" x14ac:dyDescent="0.2">
      <c r="I65"/>
      <c r="J65"/>
      <c r="K65"/>
      <c r="L65"/>
      <c r="M65"/>
      <c r="N65"/>
      <c r="O65"/>
    </row>
  </sheetData>
  <sortState xmlns:xlrd2="http://schemas.microsoft.com/office/spreadsheetml/2017/richdata2" ref="M56:O64">
    <sortCondition ref="M56"/>
  </sortState>
  <mergeCells count="5">
    <mergeCell ref="I54:J54"/>
    <mergeCell ref="A1:D1"/>
    <mergeCell ref="I16:I17"/>
    <mergeCell ref="J16:L16"/>
    <mergeCell ref="M16:M17"/>
  </mergeCells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77"/>
  <sheetViews>
    <sheetView topLeftCell="F25" zoomScale="71" zoomScaleNormal="71" workbookViewId="0">
      <selection activeCell="M41" sqref="M41"/>
    </sheetView>
  </sheetViews>
  <sheetFormatPr defaultColWidth="9.14453125" defaultRowHeight="13.5" x14ac:dyDescent="0.15"/>
  <cols>
    <col min="1" max="7" width="20.84765625" style="1" customWidth="1"/>
    <col min="8" max="9" width="15.87109375" style="1" customWidth="1"/>
    <col min="10" max="11" width="9.14453125" style="1"/>
    <col min="12" max="12" width="13.31640625" style="1" customWidth="1"/>
    <col min="13" max="13" width="18.96484375" style="1" customWidth="1"/>
    <col min="14" max="19" width="13.31640625" style="1" customWidth="1"/>
    <col min="20" max="20" width="9.14453125" style="1"/>
    <col min="21" max="21" width="10.0859375" style="1" bestFit="1" customWidth="1"/>
    <col min="22" max="16384" width="9.14453125" style="1"/>
  </cols>
  <sheetData>
    <row r="1" spans="1:22" ht="18" x14ac:dyDescent="0.2">
      <c r="A1" s="110" t="s">
        <v>17</v>
      </c>
      <c r="B1" s="110"/>
      <c r="C1" s="110"/>
      <c r="D1" s="110"/>
      <c r="E1" s="110"/>
      <c r="F1" s="110"/>
      <c r="G1" s="110"/>
      <c r="J1"/>
      <c r="K1"/>
      <c r="L1"/>
      <c r="M1"/>
      <c r="N1"/>
      <c r="O1"/>
      <c r="P1"/>
      <c r="Q1"/>
    </row>
    <row r="2" spans="1:22" ht="15" x14ac:dyDescent="0.2">
      <c r="I2"/>
      <c r="J2"/>
      <c r="K2"/>
      <c r="L2"/>
      <c r="M2"/>
      <c r="N2"/>
      <c r="O2"/>
      <c r="P2"/>
      <c r="Q2"/>
    </row>
    <row r="3" spans="1:22" ht="18" x14ac:dyDescent="0.2">
      <c r="A3" s="2" t="s">
        <v>6</v>
      </c>
      <c r="B3" s="2" t="s">
        <v>11</v>
      </c>
      <c r="C3" s="2" t="s">
        <v>12</v>
      </c>
      <c r="D3" s="2" t="s">
        <v>13</v>
      </c>
      <c r="E3" s="2" t="s">
        <v>14</v>
      </c>
      <c r="F3" s="2" t="s">
        <v>15</v>
      </c>
      <c r="G3" s="2" t="s">
        <v>16</v>
      </c>
      <c r="H3" s="29" t="s">
        <v>52</v>
      </c>
      <c r="I3" s="29" t="s">
        <v>53</v>
      </c>
      <c r="J3"/>
      <c r="L3" s="8" t="s">
        <v>42</v>
      </c>
      <c r="M3" s="8" t="s">
        <v>28</v>
      </c>
      <c r="N3" s="8" t="s">
        <v>29</v>
      </c>
      <c r="O3" s="8" t="s">
        <v>48</v>
      </c>
      <c r="P3" s="8" t="s">
        <v>49</v>
      </c>
      <c r="Q3" s="8" t="s">
        <v>50</v>
      </c>
      <c r="R3"/>
    </row>
    <row r="4" spans="1:22" ht="18" x14ac:dyDescent="0.2">
      <c r="A4" s="2" t="s">
        <v>127</v>
      </c>
      <c r="B4" s="2">
        <v>4.4081000000000001</v>
      </c>
      <c r="C4" s="3">
        <v>2.0790000000000002</v>
      </c>
      <c r="D4" s="2">
        <v>5.8803999999999998</v>
      </c>
      <c r="E4" s="2">
        <v>5.8773</v>
      </c>
      <c r="F4" s="2">
        <v>5.8766999999999996</v>
      </c>
      <c r="G4" s="2">
        <v>5.8773</v>
      </c>
      <c r="H4" s="30">
        <f>G4-B4</f>
        <v>1.4691999999999998</v>
      </c>
      <c r="I4" s="30">
        <f>((C4-H4)/C4)*100</f>
        <v>29.331409331409347</v>
      </c>
      <c r="J4"/>
      <c r="L4" s="18" t="s">
        <v>118</v>
      </c>
      <c r="M4" s="19">
        <f>I4</f>
        <v>29.331409331409347</v>
      </c>
      <c r="N4" s="20">
        <v>37.168999999999997</v>
      </c>
      <c r="O4" s="20">
        <f>I6</f>
        <v>32.08450159528185</v>
      </c>
      <c r="P4" s="21">
        <f>SUM(M4:O4)</f>
        <v>98.584910926691194</v>
      </c>
      <c r="Q4" s="21">
        <f>AVERAGE(M4:O4)</f>
        <v>32.861636975563734</v>
      </c>
      <c r="R4"/>
      <c r="S4"/>
      <c r="T4" s="8" t="s">
        <v>183</v>
      </c>
      <c r="U4" s="8" t="s">
        <v>184</v>
      </c>
      <c r="V4" s="8" t="s">
        <v>185</v>
      </c>
    </row>
    <row r="5" spans="1:22" ht="18" x14ac:dyDescent="0.2">
      <c r="A5" s="4" t="s">
        <v>155</v>
      </c>
      <c r="B5" s="4">
        <v>4.4176000000000002</v>
      </c>
      <c r="C5" s="4">
        <v>2.0568</v>
      </c>
      <c r="D5" s="4">
        <v>5.8754999999999997</v>
      </c>
      <c r="E5" s="4">
        <v>5.8715999999999999</v>
      </c>
      <c r="F5" s="4">
        <v>5.8722000000000003</v>
      </c>
      <c r="G5" s="4">
        <v>5.7099000000000002</v>
      </c>
      <c r="H5" s="30">
        <f t="shared" ref="H5:H30" si="0">G5-B5</f>
        <v>1.2923</v>
      </c>
      <c r="I5" s="30">
        <f t="shared" ref="I5:I30" si="1">((C5-H5)/C5)*100</f>
        <v>37.169389342668218</v>
      </c>
      <c r="J5"/>
      <c r="L5" s="18" t="s">
        <v>119</v>
      </c>
      <c r="M5" s="19">
        <f>I7</f>
        <v>31.006595099407917</v>
      </c>
      <c r="N5" s="20">
        <f>I8</f>
        <v>36.697515830491966</v>
      </c>
      <c r="O5" s="20">
        <f>I9</f>
        <v>39.009702241552333</v>
      </c>
      <c r="P5" s="21">
        <f t="shared" ref="P5:P12" si="2">SUM(M5:O5)</f>
        <v>106.71381317145222</v>
      </c>
      <c r="Q5" s="21">
        <f t="shared" ref="Q5:Q12" si="3">AVERAGE(M5:O5)</f>
        <v>35.571271057150739</v>
      </c>
      <c r="R5"/>
      <c r="S5" s="8" t="s">
        <v>180</v>
      </c>
      <c r="T5" s="73">
        <f>M4</f>
        <v>29.331409331409347</v>
      </c>
      <c r="U5" s="73">
        <f>M5</f>
        <v>31.006595099407917</v>
      </c>
      <c r="V5" s="73">
        <f>M6</f>
        <v>41.989503816793913</v>
      </c>
    </row>
    <row r="6" spans="1:22" ht="18" x14ac:dyDescent="0.2">
      <c r="A6" s="4" t="s">
        <v>129</v>
      </c>
      <c r="B6" s="4">
        <v>4.4584000000000001</v>
      </c>
      <c r="C6" s="4">
        <v>2.0686</v>
      </c>
      <c r="D6" s="4">
        <v>5.8663999999999996</v>
      </c>
      <c r="E6" s="4">
        <v>5.8639000000000001</v>
      </c>
      <c r="F6" s="4">
        <v>5.8635000000000002</v>
      </c>
      <c r="G6" s="4">
        <v>5.8632999999999997</v>
      </c>
      <c r="H6" s="30">
        <f t="shared" si="0"/>
        <v>1.4048999999999996</v>
      </c>
      <c r="I6" s="30">
        <f t="shared" si="1"/>
        <v>32.08450159528185</v>
      </c>
      <c r="J6"/>
      <c r="L6" s="18" t="s">
        <v>120</v>
      </c>
      <c r="M6" s="19">
        <f>I10</f>
        <v>41.989503816793913</v>
      </c>
      <c r="N6" s="20">
        <f>I11</f>
        <v>33.578968333001413</v>
      </c>
      <c r="O6" s="20">
        <f>I12</f>
        <v>43.667621776504305</v>
      </c>
      <c r="P6" s="21">
        <f t="shared" si="2"/>
        <v>119.23609392629963</v>
      </c>
      <c r="Q6" s="21">
        <f t="shared" si="3"/>
        <v>39.745364642099879</v>
      </c>
      <c r="R6"/>
      <c r="S6" s="8"/>
      <c r="T6" s="73">
        <f>N4</f>
        <v>37.168999999999997</v>
      </c>
      <c r="U6" s="73">
        <f>N5</f>
        <v>36.697515830491966</v>
      </c>
      <c r="V6" s="73">
        <f>N6</f>
        <v>33.578968333001413</v>
      </c>
    </row>
    <row r="7" spans="1:22" ht="18" x14ac:dyDescent="0.2">
      <c r="A7" s="2" t="s">
        <v>134</v>
      </c>
      <c r="B7" s="2">
        <v>4.4301000000000004</v>
      </c>
      <c r="C7" s="2">
        <v>2.0773000000000001</v>
      </c>
      <c r="D7" s="3">
        <v>5.6890000000000001</v>
      </c>
      <c r="E7" s="2">
        <v>5.6868999999999996</v>
      </c>
      <c r="F7" s="2">
        <v>5.6870000000000003</v>
      </c>
      <c r="G7" s="2">
        <v>5.8632999999999997</v>
      </c>
      <c r="H7" s="30">
        <f t="shared" si="0"/>
        <v>1.4331999999999994</v>
      </c>
      <c r="I7" s="30">
        <f t="shared" si="1"/>
        <v>31.006595099407917</v>
      </c>
      <c r="J7"/>
      <c r="L7" s="18" t="s">
        <v>121</v>
      </c>
      <c r="M7" s="19">
        <f>I13</f>
        <v>30.995519189557747</v>
      </c>
      <c r="N7" s="20">
        <f>I14</f>
        <v>30.53294573643408</v>
      </c>
      <c r="O7" s="20">
        <f>I15</f>
        <v>30.080226983661067</v>
      </c>
      <c r="P7" s="21">
        <f t="shared" si="2"/>
        <v>91.60869190965289</v>
      </c>
      <c r="Q7" s="21">
        <f t="shared" si="3"/>
        <v>30.536230636550965</v>
      </c>
      <c r="R7"/>
      <c r="S7" s="8"/>
      <c r="T7" s="73">
        <f>O4</f>
        <v>32.08450159528185</v>
      </c>
      <c r="U7" s="73">
        <f>O5</f>
        <v>39.009702241552333</v>
      </c>
      <c r="V7" s="73">
        <f>O6</f>
        <v>43.667621776504305</v>
      </c>
    </row>
    <row r="8" spans="1:22" ht="18" x14ac:dyDescent="0.2">
      <c r="A8" s="4" t="s">
        <v>157</v>
      </c>
      <c r="B8" s="4">
        <v>4.3981000000000003</v>
      </c>
      <c r="C8" s="5">
        <v>2.0529999999999999</v>
      </c>
      <c r="D8" s="4">
        <v>5.7008999999999999</v>
      </c>
      <c r="E8" s="4">
        <v>5.6974</v>
      </c>
      <c r="F8" s="4">
        <v>5.6974999999999998</v>
      </c>
      <c r="G8" s="4">
        <v>5.6977000000000002</v>
      </c>
      <c r="H8" s="30">
        <f t="shared" si="0"/>
        <v>1.2995999999999999</v>
      </c>
      <c r="I8" s="30">
        <f t="shared" si="1"/>
        <v>36.697515830491966</v>
      </c>
      <c r="J8"/>
      <c r="L8" s="18" t="s">
        <v>122</v>
      </c>
      <c r="M8" s="19">
        <f>I16</f>
        <v>32.63985665936692</v>
      </c>
      <c r="N8" s="20">
        <f>I17</f>
        <v>33.390478056426346</v>
      </c>
      <c r="O8" s="20">
        <f>I18</f>
        <v>34.444336317633336</v>
      </c>
      <c r="P8" s="21">
        <f t="shared" si="2"/>
        <v>100.4746710334266</v>
      </c>
      <c r="Q8" s="21">
        <f t="shared" si="3"/>
        <v>33.491557011142199</v>
      </c>
      <c r="R8"/>
      <c r="S8" s="8" t="s">
        <v>181</v>
      </c>
      <c r="T8" s="73">
        <f>M8</f>
        <v>32.63985665936692</v>
      </c>
      <c r="U8" s="73">
        <f>M9</f>
        <v>34.037117377681355</v>
      </c>
      <c r="V8" s="73">
        <f>M10</f>
        <v>26.147996490201791</v>
      </c>
    </row>
    <row r="9" spans="1:22" ht="18" x14ac:dyDescent="0.2">
      <c r="A9" s="4" t="s">
        <v>158</v>
      </c>
      <c r="B9" s="4">
        <v>4.4295999999999998</v>
      </c>
      <c r="C9" s="4">
        <v>2.0922999999999998</v>
      </c>
      <c r="D9" s="4">
        <v>5.7087000000000003</v>
      </c>
      <c r="E9" s="4">
        <v>5.7054999999999998</v>
      </c>
      <c r="F9" s="4">
        <v>5.7057000000000002</v>
      </c>
      <c r="G9" s="4">
        <v>5.7057000000000002</v>
      </c>
      <c r="H9" s="30">
        <f t="shared" si="0"/>
        <v>1.2761000000000005</v>
      </c>
      <c r="I9" s="30">
        <f t="shared" si="1"/>
        <v>39.009702241552333</v>
      </c>
      <c r="J9"/>
      <c r="L9" s="18" t="s">
        <v>123</v>
      </c>
      <c r="M9" s="19">
        <f>I19</f>
        <v>34.037117377681355</v>
      </c>
      <c r="N9" s="20">
        <f>I20</f>
        <v>35.962676157952984</v>
      </c>
      <c r="O9" s="20">
        <f>I21</f>
        <v>42.509940357852891</v>
      </c>
      <c r="P9" s="21">
        <f t="shared" si="2"/>
        <v>112.50973389348724</v>
      </c>
      <c r="Q9" s="21">
        <f t="shared" si="3"/>
        <v>37.50324463116241</v>
      </c>
      <c r="R9"/>
      <c r="S9" s="8"/>
      <c r="T9" s="73">
        <f>N8</f>
        <v>33.390478056426346</v>
      </c>
      <c r="U9" s="73">
        <f>N9</f>
        <v>35.962676157952984</v>
      </c>
      <c r="V9" s="73">
        <f>N10</f>
        <v>27.64425464296356</v>
      </c>
    </row>
    <row r="10" spans="1:22" ht="18" x14ac:dyDescent="0.2">
      <c r="A10" s="2" t="s">
        <v>137</v>
      </c>
      <c r="B10" s="2">
        <v>4.3691000000000004</v>
      </c>
      <c r="C10" s="3">
        <v>2.0960000000000001</v>
      </c>
      <c r="D10" s="2">
        <v>5.5838999999999999</v>
      </c>
      <c r="E10" s="2">
        <v>5.5846</v>
      </c>
      <c r="F10" s="2">
        <v>5.5841000000000003</v>
      </c>
      <c r="G10" s="3">
        <v>5.585</v>
      </c>
      <c r="H10" s="30">
        <f t="shared" si="0"/>
        <v>1.2158999999999995</v>
      </c>
      <c r="I10" s="30">
        <f t="shared" si="1"/>
        <v>41.989503816793913</v>
      </c>
      <c r="J10"/>
      <c r="L10" s="18" t="s">
        <v>124</v>
      </c>
      <c r="M10" s="19">
        <f>I22</f>
        <v>26.147996490201791</v>
      </c>
      <c r="N10" s="20">
        <f>I23</f>
        <v>27.64425464296356</v>
      </c>
      <c r="O10" s="20">
        <f>I24</f>
        <v>28.679000648282049</v>
      </c>
      <c r="P10" s="21">
        <f t="shared" si="2"/>
        <v>82.471251781447393</v>
      </c>
      <c r="Q10" s="21">
        <f t="shared" si="3"/>
        <v>27.490417260482463</v>
      </c>
      <c r="R10"/>
      <c r="S10" s="8"/>
      <c r="T10" s="73">
        <f>O8</f>
        <v>34.444336317633336</v>
      </c>
      <c r="U10" s="73">
        <f>O9</f>
        <v>42.509940357852891</v>
      </c>
      <c r="V10" s="73">
        <f>O10</f>
        <v>28.679000648282049</v>
      </c>
    </row>
    <row r="11" spans="1:22" ht="18" x14ac:dyDescent="0.2">
      <c r="A11" s="4" t="s">
        <v>139</v>
      </c>
      <c r="B11" s="4">
        <v>4.5387000000000004</v>
      </c>
      <c r="C11" s="4">
        <v>2.0084</v>
      </c>
      <c r="D11" s="4">
        <v>5.7102000000000004</v>
      </c>
      <c r="E11" s="4">
        <v>5.7107999999999999</v>
      </c>
      <c r="F11" s="4">
        <v>5.7088999999999999</v>
      </c>
      <c r="G11" s="4">
        <v>5.8727</v>
      </c>
      <c r="H11" s="30">
        <f t="shared" si="0"/>
        <v>1.3339999999999996</v>
      </c>
      <c r="I11" s="30">
        <f t="shared" si="1"/>
        <v>33.578968333001413</v>
      </c>
      <c r="J11"/>
      <c r="L11" s="18" t="s">
        <v>125</v>
      </c>
      <c r="M11" s="19">
        <f>I25</f>
        <v>31.916957702755138</v>
      </c>
      <c r="N11" s="20">
        <f>I26</f>
        <v>31.230620155038739</v>
      </c>
      <c r="O11" s="20">
        <f>I27</f>
        <v>33.367371748115765</v>
      </c>
      <c r="P11" s="21">
        <f t="shared" si="2"/>
        <v>96.514949605909635</v>
      </c>
      <c r="Q11" s="21">
        <f t="shared" si="3"/>
        <v>32.171649868636543</v>
      </c>
      <c r="R11"/>
      <c r="S11" s="8" t="s">
        <v>182</v>
      </c>
      <c r="T11" s="73">
        <f>M10</f>
        <v>26.147996490201791</v>
      </c>
      <c r="U11" s="73">
        <f>M11</f>
        <v>31.916957702755138</v>
      </c>
      <c r="V11" s="73">
        <f>M12</f>
        <v>32.663956506832562</v>
      </c>
    </row>
    <row r="12" spans="1:22" ht="18" x14ac:dyDescent="0.2">
      <c r="A12" s="4" t="s">
        <v>138</v>
      </c>
      <c r="B12" s="4">
        <v>4.4515000000000002</v>
      </c>
      <c r="C12" s="5">
        <v>2.0939999999999999</v>
      </c>
      <c r="D12" s="4">
        <v>5.6315999999999997</v>
      </c>
      <c r="E12" s="5">
        <v>5.6310000000000002</v>
      </c>
      <c r="F12" s="4">
        <v>5.6315999999999997</v>
      </c>
      <c r="G12" s="4">
        <v>5.6311</v>
      </c>
      <c r="H12" s="30">
        <f t="shared" si="0"/>
        <v>1.1795999999999998</v>
      </c>
      <c r="I12" s="30">
        <f t="shared" si="1"/>
        <v>43.667621776504305</v>
      </c>
      <c r="J12"/>
      <c r="L12" s="18" t="s">
        <v>126</v>
      </c>
      <c r="M12" s="19">
        <f>I28</f>
        <v>32.663956506832562</v>
      </c>
      <c r="N12" s="20">
        <f>I29</f>
        <v>35.257901880938505</v>
      </c>
      <c r="O12" s="20">
        <f>I30</f>
        <v>37.371581716214216</v>
      </c>
      <c r="P12" s="21">
        <f t="shared" si="2"/>
        <v>105.29344010398529</v>
      </c>
      <c r="Q12" s="21">
        <f t="shared" si="3"/>
        <v>35.097813367995094</v>
      </c>
      <c r="R12"/>
      <c r="S12" s="8"/>
      <c r="T12" s="73">
        <f>N10</f>
        <v>27.64425464296356</v>
      </c>
      <c r="U12" s="73">
        <f>N11</f>
        <v>31.230620155038739</v>
      </c>
      <c r="V12" s="73">
        <f>N12</f>
        <v>35.257901880938505</v>
      </c>
    </row>
    <row r="13" spans="1:22" ht="18" x14ac:dyDescent="0.2">
      <c r="A13" s="2" t="s">
        <v>130</v>
      </c>
      <c r="B13" s="2">
        <v>4.4725000000000001</v>
      </c>
      <c r="C13" s="2">
        <v>2.0531999999999999</v>
      </c>
      <c r="D13" s="3">
        <v>5.8890000000000002</v>
      </c>
      <c r="E13" s="2">
        <v>5.89</v>
      </c>
      <c r="F13" s="2">
        <v>5.8880999999999997</v>
      </c>
      <c r="G13" s="2">
        <v>5.8893000000000004</v>
      </c>
      <c r="H13" s="30">
        <f t="shared" si="0"/>
        <v>1.4168000000000003</v>
      </c>
      <c r="I13" s="30">
        <f t="shared" si="1"/>
        <v>30.995519189557747</v>
      </c>
      <c r="J13"/>
      <c r="L13" s="18" t="s">
        <v>31</v>
      </c>
      <c r="M13" s="21">
        <f>SUM(M4:M12)</f>
        <v>290.72891217400667</v>
      </c>
      <c r="N13" s="21">
        <f t="shared" ref="N13:O13" si="4">SUM(N4:N12)</f>
        <v>301.46436079324758</v>
      </c>
      <c r="O13" s="21">
        <f t="shared" si="4"/>
        <v>321.21428338509781</v>
      </c>
      <c r="P13" s="72">
        <f>SUM(P4:P12)</f>
        <v>913.40755635235212</v>
      </c>
      <c r="Q13" s="21">
        <f>SUM(Q4:Q12)</f>
        <v>304.46918545078404</v>
      </c>
      <c r="R13"/>
      <c r="S13" s="8"/>
      <c r="T13" s="73">
        <f>O10</f>
        <v>28.679000648282049</v>
      </c>
      <c r="U13" s="73">
        <f>O11</f>
        <v>33.367371748115765</v>
      </c>
      <c r="V13" s="73">
        <f>O12</f>
        <v>37.371581716214216</v>
      </c>
    </row>
    <row r="14" spans="1:22" ht="18" x14ac:dyDescent="0.2">
      <c r="A14" s="4" t="s">
        <v>156</v>
      </c>
      <c r="B14" s="4">
        <v>4.3865999999999996</v>
      </c>
      <c r="C14" s="5">
        <v>2.0640000000000001</v>
      </c>
      <c r="D14" s="4">
        <v>5.8197000000000001</v>
      </c>
      <c r="E14" s="4">
        <v>5.8192000000000004</v>
      </c>
      <c r="F14" s="4">
        <v>5.8189000000000002</v>
      </c>
      <c r="G14" s="4">
        <v>5.8204000000000002</v>
      </c>
      <c r="H14" s="30">
        <f t="shared" si="0"/>
        <v>1.4338000000000006</v>
      </c>
      <c r="I14" s="30">
        <f t="shared" si="1"/>
        <v>30.53294573643408</v>
      </c>
      <c r="J14"/>
      <c r="L14"/>
      <c r="M14"/>
      <c r="N14"/>
      <c r="O14"/>
      <c r="P14"/>
      <c r="Q14"/>
      <c r="R14"/>
    </row>
    <row r="15" spans="1:22" ht="18" x14ac:dyDescent="0.2">
      <c r="A15" s="4" t="s">
        <v>133</v>
      </c>
      <c r="B15" s="4">
        <v>4.4021999999999997</v>
      </c>
      <c r="C15" s="4">
        <v>2.0442</v>
      </c>
      <c r="D15" s="4">
        <v>5.8304999999999998</v>
      </c>
      <c r="E15" s="4">
        <v>5.8308</v>
      </c>
      <c r="F15" s="4">
        <v>5.8311999999999999</v>
      </c>
      <c r="G15" s="4">
        <v>5.8315000000000001</v>
      </c>
      <c r="H15" s="30">
        <f t="shared" si="0"/>
        <v>1.4293000000000005</v>
      </c>
      <c r="I15" s="30">
        <f t="shared" si="1"/>
        <v>30.080226983661067</v>
      </c>
      <c r="J15"/>
      <c r="L15" s="22" t="s">
        <v>51</v>
      </c>
      <c r="M15" s="22"/>
      <c r="N15"/>
      <c r="O15"/>
      <c r="P15"/>
      <c r="Q15"/>
      <c r="R15"/>
    </row>
    <row r="16" spans="1:22" ht="18" x14ac:dyDescent="0.2">
      <c r="A16" s="2" t="s">
        <v>141</v>
      </c>
      <c r="B16" s="2">
        <v>4.4466999999999999</v>
      </c>
      <c r="C16" s="2">
        <v>2.0091999999999999</v>
      </c>
      <c r="D16" s="2">
        <v>5.8003</v>
      </c>
      <c r="E16" s="2">
        <v>5.8005000000000004</v>
      </c>
      <c r="F16" s="2">
        <v>5.7987000000000002</v>
      </c>
      <c r="G16" s="2">
        <v>5.8000999999999996</v>
      </c>
      <c r="H16" s="30">
        <f t="shared" si="0"/>
        <v>1.3533999999999997</v>
      </c>
      <c r="I16" s="30">
        <f t="shared" si="1"/>
        <v>32.63985665936692</v>
      </c>
      <c r="J16"/>
      <c r="L16" s="116" t="s">
        <v>177</v>
      </c>
      <c r="M16" s="117" t="s">
        <v>183</v>
      </c>
      <c r="N16" s="118"/>
      <c r="O16" s="119"/>
      <c r="P16" s="120" t="s">
        <v>31</v>
      </c>
      <c r="Q16"/>
      <c r="R16"/>
    </row>
    <row r="17" spans="1:21" ht="18" x14ac:dyDescent="0.2">
      <c r="A17" s="4" t="s">
        <v>159</v>
      </c>
      <c r="B17" s="4">
        <v>4.4622999999999999</v>
      </c>
      <c r="C17" s="4">
        <v>2.0415999999999999</v>
      </c>
      <c r="D17" s="4">
        <v>5.8243999999999998</v>
      </c>
      <c r="E17" s="4">
        <v>5.8211000000000004</v>
      </c>
      <c r="F17" s="4">
        <v>5.8212000000000002</v>
      </c>
      <c r="G17" s="4">
        <v>5.8221999999999996</v>
      </c>
      <c r="H17" s="30">
        <f t="shared" si="0"/>
        <v>1.3598999999999997</v>
      </c>
      <c r="I17" s="30">
        <f t="shared" si="1"/>
        <v>33.390478056426346</v>
      </c>
      <c r="J17"/>
      <c r="L17" s="116"/>
      <c r="M17" s="23" t="s">
        <v>183</v>
      </c>
      <c r="N17" s="23" t="s">
        <v>184</v>
      </c>
      <c r="O17" s="23" t="s">
        <v>185</v>
      </c>
      <c r="P17" s="121"/>
      <c r="Q17"/>
      <c r="R17"/>
    </row>
    <row r="18" spans="1:21" ht="18" x14ac:dyDescent="0.2">
      <c r="A18" s="4" t="s">
        <v>132</v>
      </c>
      <c r="B18" s="5">
        <v>4.5430000000000001</v>
      </c>
      <c r="C18" s="4">
        <v>2.0552000000000001</v>
      </c>
      <c r="D18" s="4">
        <v>5.8901000000000003</v>
      </c>
      <c r="E18" s="4">
        <v>5.8893000000000004</v>
      </c>
      <c r="F18" s="4">
        <v>5.8895999999999997</v>
      </c>
      <c r="G18" s="4">
        <v>5.8902999999999999</v>
      </c>
      <c r="H18" s="30">
        <f t="shared" si="0"/>
        <v>1.3472999999999997</v>
      </c>
      <c r="I18" s="30">
        <f t="shared" si="1"/>
        <v>34.444336317633336</v>
      </c>
      <c r="J18"/>
      <c r="L18" s="24" t="s">
        <v>180</v>
      </c>
      <c r="M18" s="25">
        <f>SUM(M4:O4)</f>
        <v>98.584910926691194</v>
      </c>
      <c r="N18" s="25">
        <f>SUM(M5:O5)</f>
        <v>106.71381317145222</v>
      </c>
      <c r="O18" s="25">
        <f>SUM(M6:O6)</f>
        <v>119.23609392629963</v>
      </c>
      <c r="P18" s="25">
        <f>SUM(M18:O18)</f>
        <v>324.53481802444304</v>
      </c>
      <c r="Q18" s="17">
        <f>P18/9</f>
        <v>36.059424224938113</v>
      </c>
      <c r="R18"/>
    </row>
    <row r="19" spans="1:21" ht="18" x14ac:dyDescent="0.2">
      <c r="A19" s="2" t="s">
        <v>143</v>
      </c>
      <c r="B19" s="3">
        <v>4.3879999999999999</v>
      </c>
      <c r="C19" s="2">
        <v>2.0745</v>
      </c>
      <c r="D19" s="2">
        <v>5.7568000000000001</v>
      </c>
      <c r="E19" s="2">
        <v>5.7561</v>
      </c>
      <c r="F19" s="2">
        <v>5.7587000000000002</v>
      </c>
      <c r="G19" s="2">
        <v>5.7564000000000002</v>
      </c>
      <c r="H19" s="30">
        <f t="shared" si="0"/>
        <v>1.3684000000000003</v>
      </c>
      <c r="I19" s="30">
        <f t="shared" si="1"/>
        <v>34.037117377681355</v>
      </c>
      <c r="J19"/>
      <c r="L19" s="24" t="s">
        <v>181</v>
      </c>
      <c r="M19" s="26">
        <f>SUM(M7:O7)</f>
        <v>91.60869190965289</v>
      </c>
      <c r="N19" s="25">
        <f>SUM(M8:O8)</f>
        <v>100.4746710334266</v>
      </c>
      <c r="O19" s="25">
        <f>SUM(M9:O9)</f>
        <v>112.50973389348724</v>
      </c>
      <c r="P19" s="25">
        <f>SUM(M19:O19)</f>
        <v>304.5930968365667</v>
      </c>
      <c r="Q19" s="17">
        <f>P19/9</f>
        <v>33.84367742628519</v>
      </c>
      <c r="R19"/>
    </row>
    <row r="20" spans="1:21" ht="18" x14ac:dyDescent="0.2">
      <c r="A20" s="4" t="s">
        <v>144</v>
      </c>
      <c r="B20" s="5">
        <v>4.4610000000000003</v>
      </c>
      <c r="C20" s="4">
        <v>2.0790999999999999</v>
      </c>
      <c r="D20" s="4">
        <v>5.7935999999999996</v>
      </c>
      <c r="E20" s="4">
        <v>5.7931999999999997</v>
      </c>
      <c r="F20" s="4">
        <v>5.7938999999999998</v>
      </c>
      <c r="G20" s="4">
        <v>5.7923999999999998</v>
      </c>
      <c r="H20" s="30">
        <f t="shared" si="0"/>
        <v>1.3313999999999995</v>
      </c>
      <c r="I20" s="30">
        <f t="shared" si="1"/>
        <v>35.962676157952984</v>
      </c>
      <c r="J20"/>
      <c r="L20" s="24" t="s">
        <v>182</v>
      </c>
      <c r="M20" s="26">
        <f>SUM(M10:O10)</f>
        <v>82.471251781447393</v>
      </c>
      <c r="N20" s="25">
        <f>SUM(M11:O11)</f>
        <v>96.514949605909635</v>
      </c>
      <c r="O20" s="25">
        <f>SUM(M12:O12)</f>
        <v>105.29344010398529</v>
      </c>
      <c r="P20" s="25">
        <f>SUM(M20:O20)</f>
        <v>284.27964149134232</v>
      </c>
      <c r="Q20" s="17">
        <f t="shared" ref="Q20" si="5">P20/9</f>
        <v>31.586626832371369</v>
      </c>
      <c r="R20"/>
    </row>
    <row r="21" spans="1:21" ht="18" x14ac:dyDescent="0.2">
      <c r="A21" s="4" t="s">
        <v>145</v>
      </c>
      <c r="B21" s="4">
        <v>4.3707000000000003</v>
      </c>
      <c r="C21" s="5">
        <v>2.012</v>
      </c>
      <c r="D21" s="4">
        <v>5.5290999999999997</v>
      </c>
      <c r="E21" s="4">
        <v>5.5286</v>
      </c>
      <c r="F21" s="4">
        <v>5.5297999999999998</v>
      </c>
      <c r="G21" s="4">
        <v>5.5274000000000001</v>
      </c>
      <c r="H21" s="30">
        <f t="shared" si="0"/>
        <v>1.1566999999999998</v>
      </c>
      <c r="I21" s="30">
        <f>((C21-H21)/C21)*100</f>
        <v>42.509940357852891</v>
      </c>
      <c r="J21"/>
      <c r="L21" s="24" t="s">
        <v>31</v>
      </c>
      <c r="M21" s="19">
        <f>SUM(M18:M20)</f>
        <v>272.66485461779149</v>
      </c>
      <c r="N21" s="19">
        <f>SUM(N18:N20)</f>
        <v>303.70343381078845</v>
      </c>
      <c r="O21" s="19">
        <f>SUM(O18:O20)</f>
        <v>337.03926792377217</v>
      </c>
      <c r="P21" s="25">
        <f>SUM(M21:O21)</f>
        <v>913.40755635235212</v>
      </c>
      <c r="Q21"/>
      <c r="R21"/>
    </row>
    <row r="22" spans="1:21" ht="18" x14ac:dyDescent="0.2">
      <c r="A22" s="2" t="s">
        <v>146</v>
      </c>
      <c r="B22" s="2">
        <v>4.4322999999999997</v>
      </c>
      <c r="C22" s="2">
        <v>2.0514000000000001</v>
      </c>
      <c r="D22" s="2">
        <v>5.9516</v>
      </c>
      <c r="E22" s="2">
        <v>5.9496000000000002</v>
      </c>
      <c r="F22" s="2">
        <v>5.9497</v>
      </c>
      <c r="G22" s="2">
        <v>5.9473000000000003</v>
      </c>
      <c r="H22" s="30">
        <f t="shared" si="0"/>
        <v>1.5150000000000006</v>
      </c>
      <c r="I22" s="30">
        <f t="shared" si="1"/>
        <v>26.147996490201791</v>
      </c>
      <c r="J22"/>
      <c r="L22"/>
      <c r="M22" s="19">
        <f>M21/9</f>
        <v>30.296094957532389</v>
      </c>
      <c r="N22" s="19">
        <f t="shared" ref="N22:O22" si="6">N21/9</f>
        <v>33.744825978976493</v>
      </c>
      <c r="O22" s="19">
        <f t="shared" si="6"/>
        <v>37.448807547085799</v>
      </c>
      <c r="P22" s="25">
        <f>SUM(P18:P20)</f>
        <v>913.407556352352</v>
      </c>
      <c r="Q22"/>
      <c r="R22"/>
    </row>
    <row r="23" spans="1:21" ht="18" x14ac:dyDescent="0.2">
      <c r="A23" s="4" t="s">
        <v>147</v>
      </c>
      <c r="B23" s="4">
        <v>4.3971</v>
      </c>
      <c r="C23" s="4">
        <v>2.0137999999999998</v>
      </c>
      <c r="D23" s="5">
        <v>5.859</v>
      </c>
      <c r="E23" s="4">
        <v>5.8569000000000004</v>
      </c>
      <c r="F23" s="4">
        <v>5.8563000000000001</v>
      </c>
      <c r="G23" s="4">
        <v>5.8541999999999996</v>
      </c>
      <c r="H23" s="30">
        <f t="shared" si="0"/>
        <v>1.4570999999999996</v>
      </c>
      <c r="I23" s="30">
        <f t="shared" si="1"/>
        <v>27.64425464296356</v>
      </c>
      <c r="J23"/>
      <c r="K23"/>
      <c r="L23"/>
      <c r="M23"/>
      <c r="N23"/>
      <c r="O23"/>
      <c r="P23"/>
      <c r="Q23"/>
    </row>
    <row r="24" spans="1:21" ht="18" x14ac:dyDescent="0.2">
      <c r="A24" s="4" t="s">
        <v>148</v>
      </c>
      <c r="B24" s="4">
        <v>4.4638999999999998</v>
      </c>
      <c r="C24" s="4">
        <v>2.0053000000000001</v>
      </c>
      <c r="D24" s="4">
        <v>5.8967000000000001</v>
      </c>
      <c r="E24" s="4">
        <v>5.8956999999999997</v>
      </c>
      <c r="F24" s="4">
        <v>5.8948</v>
      </c>
      <c r="G24" s="4">
        <v>5.8940999999999999</v>
      </c>
      <c r="H24" s="30">
        <f t="shared" si="0"/>
        <v>1.4302000000000001</v>
      </c>
      <c r="I24" s="30">
        <f t="shared" si="1"/>
        <v>28.679000648282049</v>
      </c>
      <c r="L24" s="35"/>
      <c r="M24"/>
      <c r="N24"/>
      <c r="O24"/>
      <c r="P24"/>
      <c r="Q24"/>
      <c r="R24"/>
      <c r="S24"/>
      <c r="U24" s="84" t="s">
        <v>197</v>
      </c>
    </row>
    <row r="25" spans="1:21" ht="18" x14ac:dyDescent="0.2">
      <c r="A25" s="2" t="s">
        <v>149</v>
      </c>
      <c r="B25" s="2">
        <v>4.4119000000000002</v>
      </c>
      <c r="C25" s="2">
        <v>2.0615999999999999</v>
      </c>
      <c r="D25" s="2">
        <v>5.8266999999999998</v>
      </c>
      <c r="E25" s="2">
        <v>5.8217999999999996</v>
      </c>
      <c r="F25" s="2">
        <v>5.8201000000000001</v>
      </c>
      <c r="G25" s="2">
        <v>5.8155000000000001</v>
      </c>
      <c r="H25" s="30">
        <f t="shared" si="0"/>
        <v>1.4036</v>
      </c>
      <c r="I25" s="30">
        <f t="shared" si="1"/>
        <v>31.916957702755138</v>
      </c>
      <c r="L25"/>
      <c r="M25" s="17"/>
      <c r="N25"/>
      <c r="O25"/>
      <c r="P25"/>
      <c r="Q25"/>
      <c r="R25"/>
      <c r="S25"/>
      <c r="U25" s="85">
        <f>_xlfn.STDEV.S(M4:O4)</f>
        <v>3.9761679317603282</v>
      </c>
    </row>
    <row r="26" spans="1:21" ht="18" x14ac:dyDescent="0.2">
      <c r="A26" s="4" t="s">
        <v>150</v>
      </c>
      <c r="B26" s="4">
        <v>4.4036</v>
      </c>
      <c r="C26" s="5">
        <v>2.0640000000000001</v>
      </c>
      <c r="D26" s="4">
        <v>5.8262</v>
      </c>
      <c r="E26" s="4">
        <v>5.8244999999999996</v>
      </c>
      <c r="F26" s="4">
        <v>5.8257000000000003</v>
      </c>
      <c r="G26" s="5">
        <v>5.8230000000000004</v>
      </c>
      <c r="H26" s="30">
        <f t="shared" si="0"/>
        <v>1.4194000000000004</v>
      </c>
      <c r="I26" s="30">
        <f t="shared" si="1"/>
        <v>31.230620155038739</v>
      </c>
      <c r="L26" s="37" t="s">
        <v>55</v>
      </c>
      <c r="M26" s="37"/>
      <c r="N26" s="37"/>
      <c r="O26" s="37"/>
      <c r="P26" s="37"/>
      <c r="Q26" s="37"/>
      <c r="R26" s="37"/>
      <c r="S26" s="37"/>
      <c r="U26" s="85">
        <f>_xlfn.STDEV.S(M5:O5)</f>
        <v>4.1187074974158531</v>
      </c>
    </row>
    <row r="27" spans="1:21" ht="18" x14ac:dyDescent="0.2">
      <c r="A27" s="4" t="s">
        <v>151</v>
      </c>
      <c r="B27" s="4">
        <v>4.4317000000000002</v>
      </c>
      <c r="C27" s="4">
        <v>2.0565000000000002</v>
      </c>
      <c r="D27" s="4">
        <v>5.8045999999999998</v>
      </c>
      <c r="E27" s="4">
        <v>5.8040000000000003</v>
      </c>
      <c r="F27" s="4">
        <v>5.8041999999999998</v>
      </c>
      <c r="G27" s="4">
        <v>5.8019999999999996</v>
      </c>
      <c r="H27" s="30">
        <f t="shared" si="0"/>
        <v>1.3702999999999994</v>
      </c>
      <c r="I27" s="30">
        <f t="shared" si="1"/>
        <v>33.367371748115765</v>
      </c>
      <c r="L27" s="38" t="s">
        <v>56</v>
      </c>
      <c r="M27" s="38" t="s">
        <v>57</v>
      </c>
      <c r="N27" s="38" t="s">
        <v>58</v>
      </c>
      <c r="O27" s="38" t="s">
        <v>59</v>
      </c>
      <c r="P27" s="38" t="s">
        <v>60</v>
      </c>
      <c r="Q27" s="38"/>
      <c r="R27" s="38" t="s">
        <v>61</v>
      </c>
      <c r="S27" s="38" t="s">
        <v>62</v>
      </c>
      <c r="U27" s="85">
        <f t="shared" ref="U27:U33" si="7">_xlfn.STDEV.S(M6:O6)</f>
        <v>5.4057703014762586</v>
      </c>
    </row>
    <row r="28" spans="1:21" ht="18" x14ac:dyDescent="0.2">
      <c r="A28" s="2" t="s">
        <v>152</v>
      </c>
      <c r="B28" s="2">
        <v>4.4537000000000004</v>
      </c>
      <c r="C28" s="2">
        <v>2.0417000000000001</v>
      </c>
      <c r="D28" s="2">
        <v>5.8301999999999996</v>
      </c>
      <c r="E28" s="2">
        <v>5.8296000000000001</v>
      </c>
      <c r="F28" s="2">
        <v>5.8308</v>
      </c>
      <c r="G28" s="2">
        <v>5.8285</v>
      </c>
      <c r="H28" s="30">
        <f t="shared" si="0"/>
        <v>1.3747999999999996</v>
      </c>
      <c r="I28" s="30">
        <f>((C28-H28)/C28)*100</f>
        <v>32.663956506832562</v>
      </c>
      <c r="L28" s="38" t="s">
        <v>63</v>
      </c>
      <c r="M28" s="38">
        <v>2</v>
      </c>
      <c r="N28" s="39">
        <f>Q40</f>
        <v>53.135820641426108</v>
      </c>
      <c r="O28" s="39">
        <f t="shared" ref="O28:O32" si="8">N28/M28</f>
        <v>26.567910320713054</v>
      </c>
      <c r="P28" s="39">
        <f>O28/O33</f>
        <v>3.2924154485832342</v>
      </c>
      <c r="Q28" s="40" t="str">
        <f>IF(P28&lt;R28,"tn",IF(P28&lt;S28,"*","**"))</f>
        <v>tn</v>
      </c>
      <c r="R28" s="39">
        <f>FINV(0.05,M28,M33)</f>
        <v>3.6337234675916301</v>
      </c>
      <c r="S28" s="39">
        <f>FINV(0.01,M28,M33)</f>
        <v>6.2262352803113821</v>
      </c>
      <c r="U28" s="85">
        <f t="shared" si="7"/>
        <v>0.45765494476776508</v>
      </c>
    </row>
    <row r="29" spans="1:21" ht="18" x14ac:dyDescent="0.2">
      <c r="A29" s="4" t="s">
        <v>153</v>
      </c>
      <c r="B29" s="4">
        <v>4.4482999999999997</v>
      </c>
      <c r="C29" s="4">
        <v>2.0628000000000002</v>
      </c>
      <c r="D29" s="4">
        <v>5.7854000000000001</v>
      </c>
      <c r="E29" s="4">
        <v>5.7849000000000004</v>
      </c>
      <c r="F29" s="4">
        <v>5.7849000000000004</v>
      </c>
      <c r="G29" s="4">
        <v>5.7838000000000003</v>
      </c>
      <c r="H29" s="30">
        <f t="shared" si="0"/>
        <v>1.3355000000000006</v>
      </c>
      <c r="I29" s="30">
        <f t="shared" si="1"/>
        <v>35.257901880938505</v>
      </c>
      <c r="L29" s="38" t="s">
        <v>42</v>
      </c>
      <c r="M29" s="38">
        <f>9-1</f>
        <v>8</v>
      </c>
      <c r="N29" s="39">
        <f>Q41</f>
        <v>323.89578665689623</v>
      </c>
      <c r="O29" s="39">
        <f t="shared" si="8"/>
        <v>40.486973332112029</v>
      </c>
      <c r="P29" s="39">
        <f>O29/O33</f>
        <v>5.0173286064240763</v>
      </c>
      <c r="Q29" s="40" t="str">
        <f t="shared" ref="Q29:Q32" si="9">IF(P29&lt;R29,"tn",IF(P29&lt;S29,"*","**"))</f>
        <v>**</v>
      </c>
      <c r="R29" s="39">
        <f>FINV(0.05,M29,M33)</f>
        <v>2.5910961798744014</v>
      </c>
      <c r="S29" s="39">
        <f>FINV(0.01,M29,M33)</f>
        <v>3.8895721399261927</v>
      </c>
      <c r="U29" s="85">
        <f t="shared" si="7"/>
        <v>0.90647637894716149</v>
      </c>
    </row>
    <row r="30" spans="1:21" ht="18" x14ac:dyDescent="0.2">
      <c r="A30" s="4" t="s">
        <v>154</v>
      </c>
      <c r="B30" s="4">
        <v>4.4743000000000004</v>
      </c>
      <c r="C30" s="4">
        <v>2.0148999999999999</v>
      </c>
      <c r="D30" s="4">
        <v>5.7369000000000003</v>
      </c>
      <c r="E30" s="4">
        <v>5.7370999999999999</v>
      </c>
      <c r="F30" s="4">
        <v>5.7378999999999998</v>
      </c>
      <c r="G30" s="4">
        <v>5.7362000000000002</v>
      </c>
      <c r="H30" s="30">
        <f t="shared" si="0"/>
        <v>1.2618999999999998</v>
      </c>
      <c r="I30" s="30">
        <f t="shared" si="1"/>
        <v>37.371581716214216</v>
      </c>
      <c r="L30" s="38" t="s">
        <v>177</v>
      </c>
      <c r="M30" s="38">
        <v>2</v>
      </c>
      <c r="N30" s="39">
        <f>Q43</f>
        <v>90.029183322534664</v>
      </c>
      <c r="O30" s="39">
        <f t="shared" si="8"/>
        <v>45.014591661267332</v>
      </c>
      <c r="P30" s="39">
        <f>O30/O33</f>
        <v>5.5784115200688804</v>
      </c>
      <c r="Q30" s="40" t="str">
        <f t="shared" si="9"/>
        <v>*</v>
      </c>
      <c r="R30" s="39">
        <f>FINV(0.05,M30,M33)</f>
        <v>3.6337234675916301</v>
      </c>
      <c r="S30" s="39">
        <f>FINV(0.01,M30,M33)</f>
        <v>6.2262352803113821</v>
      </c>
      <c r="U30" s="85">
        <f t="shared" si="7"/>
        <v>4.4415307866563118</v>
      </c>
    </row>
    <row r="31" spans="1:21" ht="14.25" x14ac:dyDescent="0.15">
      <c r="L31" s="38" t="s">
        <v>178</v>
      </c>
      <c r="M31" s="38">
        <v>2</v>
      </c>
      <c r="N31" s="82">
        <f>Q44</f>
        <v>230.32356751176485</v>
      </c>
      <c r="O31" s="39">
        <f t="shared" si="8"/>
        <v>115.16178375588242</v>
      </c>
      <c r="P31" s="39">
        <f>O31/O33</f>
        <v>14.271368404487026</v>
      </c>
      <c r="Q31" s="40" t="str">
        <f t="shared" si="9"/>
        <v>**</v>
      </c>
      <c r="R31" s="39">
        <f>FINV(0.05,M31,M33)</f>
        <v>3.6337234675916301</v>
      </c>
      <c r="S31" s="39">
        <f>FINV(0.01,M31,M33)</f>
        <v>6.2262352803113821</v>
      </c>
      <c r="U31" s="85">
        <f t="shared" si="7"/>
        <v>1.2724955666882947</v>
      </c>
    </row>
    <row r="32" spans="1:21" ht="14.25" x14ac:dyDescent="0.15">
      <c r="L32" s="38" t="s">
        <v>179</v>
      </c>
      <c r="M32" s="38">
        <v>4</v>
      </c>
      <c r="N32" s="39">
        <f>R45</f>
        <v>3.5430358225967211</v>
      </c>
      <c r="O32" s="39">
        <f t="shared" si="8"/>
        <v>0.88575895564918028</v>
      </c>
      <c r="P32" s="39">
        <f>O32/O33</f>
        <v>0.10976725057020002</v>
      </c>
      <c r="Q32" s="40" t="str">
        <f t="shared" si="9"/>
        <v>tn</v>
      </c>
      <c r="R32" s="39">
        <f>FINV(0.05,M32,M33)</f>
        <v>3.0069172799243447</v>
      </c>
      <c r="S32" s="39">
        <f>FINV(0.01,M32,M33)</f>
        <v>4.772577999723211</v>
      </c>
      <c r="U32" s="85">
        <f t="shared" si="7"/>
        <v>1.0909069241462925</v>
      </c>
    </row>
    <row r="33" spans="1:21" ht="15" x14ac:dyDescent="0.2">
      <c r="L33" s="38" t="s">
        <v>64</v>
      </c>
      <c r="M33" s="38">
        <f>M34-M29-M28</f>
        <v>16</v>
      </c>
      <c r="N33" s="17">
        <f>Q42</f>
        <v>129.11085243337948</v>
      </c>
      <c r="O33" s="39">
        <f>N33/M33</f>
        <v>8.0694282770862173</v>
      </c>
      <c r="P33" s="41"/>
      <c r="Q33" s="42"/>
      <c r="R33" s="42"/>
      <c r="S33" s="42"/>
      <c r="U33" s="85">
        <f t="shared" si="7"/>
        <v>2.3578920728022603</v>
      </c>
    </row>
    <row r="34" spans="1:21" ht="15" x14ac:dyDescent="0.15">
      <c r="A34" s="31"/>
      <c r="B34" s="31"/>
      <c r="C34" s="31"/>
      <c r="D34" s="31"/>
      <c r="E34" s="31"/>
      <c r="F34" s="31"/>
      <c r="G34" s="31"/>
      <c r="H34" s="31"/>
      <c r="L34" s="38" t="s">
        <v>31</v>
      </c>
      <c r="M34" s="38">
        <f>(9*3)-1</f>
        <v>26</v>
      </c>
      <c r="N34" s="39">
        <f>Q39</f>
        <v>506.14245973170182</v>
      </c>
      <c r="O34" s="41"/>
      <c r="P34" s="41"/>
      <c r="Q34" s="42"/>
      <c r="R34" s="42"/>
      <c r="S34" s="42"/>
    </row>
    <row r="35" spans="1:21" ht="15" x14ac:dyDescent="0.2">
      <c r="A35" s="32"/>
      <c r="B35" s="33"/>
      <c r="C35" s="33"/>
      <c r="D35" s="33"/>
      <c r="E35" s="33"/>
      <c r="F35" s="33"/>
      <c r="G35" s="34"/>
      <c r="H35" s="34"/>
      <c r="J35" s="28"/>
      <c r="K35" s="28"/>
      <c r="L35" s="37"/>
      <c r="M35" s="17" t="s">
        <v>239</v>
      </c>
      <c r="N35" s="17">
        <f>4.96*SQRT(O33/3)</f>
        <v>8.1347166863504299</v>
      </c>
      <c r="O35"/>
      <c r="P35"/>
      <c r="Q35"/>
      <c r="R35"/>
      <c r="S35"/>
    </row>
    <row r="36" spans="1:21" ht="15" x14ac:dyDescent="0.2">
      <c r="A36" s="32"/>
      <c r="B36" s="33"/>
      <c r="C36" s="33"/>
      <c r="D36" s="33"/>
      <c r="E36" s="33"/>
      <c r="F36" s="33"/>
      <c r="G36" s="34"/>
      <c r="H36" s="34"/>
      <c r="N36"/>
      <c r="O36"/>
      <c r="P36"/>
      <c r="Q36"/>
      <c r="U36"/>
    </row>
    <row r="37" spans="1:21" ht="15" x14ac:dyDescent="0.2">
      <c r="A37" s="32"/>
      <c r="B37" s="33"/>
      <c r="C37" s="33"/>
      <c r="D37" s="33"/>
      <c r="E37" s="33"/>
      <c r="F37" s="33"/>
      <c r="G37" s="34"/>
      <c r="H37" s="34"/>
      <c r="L37"/>
      <c r="M37"/>
      <c r="N37"/>
      <c r="O37"/>
      <c r="U37"/>
    </row>
    <row r="38" spans="1:21" ht="15" x14ac:dyDescent="0.2">
      <c r="A38" s="32"/>
      <c r="B38" s="33"/>
      <c r="C38" s="33"/>
      <c r="D38" s="33"/>
      <c r="E38" s="33"/>
      <c r="F38" s="33"/>
      <c r="G38" s="34"/>
      <c r="H38" s="34"/>
      <c r="I38" s="84" t="s">
        <v>201</v>
      </c>
      <c r="J38" s="84" t="s">
        <v>202</v>
      </c>
      <c r="K38" s="84"/>
      <c r="L38" s="84" t="s">
        <v>203</v>
      </c>
      <c r="M38"/>
      <c r="N38"/>
      <c r="O38"/>
      <c r="P38" s="8" t="s">
        <v>186</v>
      </c>
      <c r="Q38" s="21">
        <f>(P13^2)/(O43*O44)</f>
        <v>30900.494963021305</v>
      </c>
      <c r="U38"/>
    </row>
    <row r="39" spans="1:21" ht="15" x14ac:dyDescent="0.2">
      <c r="A39" s="32"/>
      <c r="B39" s="33"/>
      <c r="C39" s="33"/>
      <c r="D39" s="33"/>
      <c r="E39" s="33"/>
      <c r="F39" s="33"/>
      <c r="G39" s="34"/>
      <c r="H39" s="34"/>
      <c r="I39" s="97">
        <f>(O33/O43)</f>
        <v>0.89660314189846857</v>
      </c>
      <c r="J39" s="84">
        <v>3.65</v>
      </c>
      <c r="K39" s="84"/>
      <c r="L39" s="21">
        <f>J39*I39</f>
        <v>3.2726014679294102</v>
      </c>
      <c r="M39"/>
      <c r="N39"/>
      <c r="O39"/>
      <c r="P39" s="8" t="s">
        <v>187</v>
      </c>
      <c r="Q39" s="21">
        <f>SUMSQ(M4:O12)-Q38</f>
        <v>506.14245973170182</v>
      </c>
      <c r="R39" s="46"/>
      <c r="U39"/>
    </row>
    <row r="40" spans="1:21" ht="15" x14ac:dyDescent="0.2">
      <c r="A40" s="32"/>
      <c r="B40" s="33"/>
      <c r="C40" s="33"/>
      <c r="D40" s="33"/>
      <c r="E40" s="33"/>
      <c r="F40" s="33"/>
      <c r="G40" s="34"/>
      <c r="H40" s="34"/>
      <c r="I40" s="84" t="s">
        <v>65</v>
      </c>
      <c r="J40" s="85">
        <f>J39*I39</f>
        <v>3.2726014679294102</v>
      </c>
      <c r="K40"/>
      <c r="L40" s="111"/>
      <c r="M40" s="111"/>
      <c r="N40"/>
      <c r="O40"/>
      <c r="P40" s="8" t="s">
        <v>188</v>
      </c>
      <c r="Q40" s="21">
        <f>(SUMSQ(M13:O13)/9)-Q38</f>
        <v>53.135820641426108</v>
      </c>
      <c r="R40" s="46"/>
      <c r="U40"/>
    </row>
    <row r="41" spans="1:21" ht="15" x14ac:dyDescent="0.2">
      <c r="A41" s="32"/>
      <c r="B41" s="33"/>
      <c r="C41" s="33"/>
      <c r="D41" s="33"/>
      <c r="E41" s="33"/>
      <c r="F41" s="33"/>
      <c r="G41" s="34"/>
      <c r="H41" s="34"/>
      <c r="L41"/>
      <c r="M41"/>
      <c r="N41"/>
      <c r="O41"/>
      <c r="P41" s="8" t="s">
        <v>189</v>
      </c>
      <c r="Q41" s="21">
        <f>(SUMSQ(P4:P12)/O44)-Q38</f>
        <v>323.89578665689623</v>
      </c>
      <c r="R41" s="46"/>
      <c r="U41"/>
    </row>
    <row r="42" spans="1:21" ht="15" x14ac:dyDescent="0.2">
      <c r="A42" s="32"/>
      <c r="B42" s="33"/>
      <c r="C42" s="33"/>
      <c r="D42" s="33"/>
      <c r="E42" s="33"/>
      <c r="F42" s="33"/>
      <c r="G42" s="34"/>
      <c r="N42"/>
      <c r="O42"/>
      <c r="P42" s="8" t="s">
        <v>190</v>
      </c>
      <c r="Q42" s="21">
        <f>Q39-Q40-Q41</f>
        <v>129.11085243337948</v>
      </c>
      <c r="R42" s="46"/>
      <c r="U42"/>
    </row>
    <row r="43" spans="1:21" ht="15" x14ac:dyDescent="0.2">
      <c r="A43" s="32"/>
      <c r="B43" s="33"/>
      <c r="C43" s="33"/>
      <c r="D43" s="33"/>
      <c r="E43" s="33"/>
      <c r="F43" s="33"/>
      <c r="G43" s="34"/>
      <c r="H43" s="1" t="s">
        <v>204</v>
      </c>
      <c r="I43" s="1" t="s">
        <v>216</v>
      </c>
      <c r="J43" s="1" t="s">
        <v>205</v>
      </c>
      <c r="N43" s="8" t="s">
        <v>191</v>
      </c>
      <c r="O43" s="8">
        <v>9</v>
      </c>
      <c r="P43" s="8" t="s">
        <v>192</v>
      </c>
      <c r="Q43" s="122">
        <f>(SUMSQ(P18:P20)/O43)-Q38</f>
        <v>90.029183322534664</v>
      </c>
      <c r="R43" s="123"/>
      <c r="U43"/>
    </row>
    <row r="44" spans="1:21" ht="15" x14ac:dyDescent="0.2">
      <c r="A44" s="32"/>
      <c r="B44" s="33"/>
      <c r="C44" s="33"/>
      <c r="D44" s="33"/>
      <c r="E44" s="33"/>
      <c r="F44" s="33"/>
      <c r="G44" s="34"/>
      <c r="H44" s="1" t="s">
        <v>180</v>
      </c>
      <c r="I44" s="50">
        <f>Q18</f>
        <v>36.059424224938113</v>
      </c>
      <c r="J44" s="1" t="s">
        <v>2</v>
      </c>
      <c r="K44" s="50">
        <f>I44+I47</f>
        <v>39.332025692867525</v>
      </c>
      <c r="N44" s="8" t="s">
        <v>193</v>
      </c>
      <c r="O44" s="8">
        <v>3</v>
      </c>
      <c r="P44" s="8" t="s">
        <v>198</v>
      </c>
      <c r="Q44" s="122">
        <f>(SUMSQ(M21:O21)/9)-Q38</f>
        <v>230.32356751176485</v>
      </c>
      <c r="R44" s="123"/>
      <c r="S44"/>
    </row>
    <row r="45" spans="1:21" ht="15" x14ac:dyDescent="0.2">
      <c r="A45" s="32"/>
      <c r="B45" s="33"/>
      <c r="C45" s="33"/>
      <c r="D45" s="33"/>
      <c r="E45" s="33"/>
      <c r="F45" s="33"/>
      <c r="G45" s="34"/>
      <c r="H45" s="1" t="s">
        <v>181</v>
      </c>
      <c r="I45" s="50">
        <f>Q19</f>
        <v>33.84367742628519</v>
      </c>
      <c r="J45" s="1" t="s">
        <v>72</v>
      </c>
      <c r="K45" s="50">
        <f>I45+I47</f>
        <v>37.116278894214602</v>
      </c>
      <c r="N45"/>
      <c r="O45"/>
      <c r="P45" s="8" t="s">
        <v>199</v>
      </c>
      <c r="Q45" s="8"/>
      <c r="R45" s="83">
        <f>Q41-Q43-Q44</f>
        <v>3.5430358225967211</v>
      </c>
      <c r="S45"/>
    </row>
    <row r="46" spans="1:21" ht="15" x14ac:dyDescent="0.2">
      <c r="A46" s="32"/>
      <c r="B46" s="33"/>
      <c r="C46" s="33"/>
      <c r="D46" s="33"/>
      <c r="E46" s="33"/>
      <c r="F46" s="33"/>
      <c r="G46" s="34"/>
      <c r="H46" s="1" t="s">
        <v>182</v>
      </c>
      <c r="I46" s="50">
        <f>Q20</f>
        <v>31.586626832371369</v>
      </c>
      <c r="J46" s="1" t="s">
        <v>1</v>
      </c>
      <c r="K46" s="50">
        <f>I46+I47</f>
        <v>34.859228300300778</v>
      </c>
      <c r="N46"/>
      <c r="O46"/>
      <c r="P46"/>
      <c r="Q46"/>
      <c r="R46"/>
      <c r="S46"/>
    </row>
    <row r="47" spans="1:21" ht="15" x14ac:dyDescent="0.2">
      <c r="A47" s="32"/>
      <c r="B47" s="33"/>
      <c r="C47" s="33"/>
      <c r="D47" s="33"/>
      <c r="E47" s="33"/>
      <c r="F47" s="33"/>
      <c r="G47" s="34"/>
      <c r="H47" s="1" t="s">
        <v>65</v>
      </c>
      <c r="I47" s="50">
        <f>J39*I39</f>
        <v>3.2726014679294102</v>
      </c>
      <c r="N47"/>
      <c r="O47"/>
      <c r="P47"/>
      <c r="Q47"/>
      <c r="R47"/>
      <c r="S47"/>
    </row>
    <row r="48" spans="1:21" ht="15" x14ac:dyDescent="0.2">
      <c r="A48" s="32"/>
      <c r="B48" s="33"/>
      <c r="C48" s="33"/>
      <c r="D48" s="33"/>
      <c r="E48" s="33"/>
      <c r="F48" s="33"/>
      <c r="G48" s="34"/>
      <c r="H48" s="1" t="s">
        <v>183</v>
      </c>
      <c r="I48" s="50">
        <f>M22</f>
        <v>30.296094957532389</v>
      </c>
      <c r="J48" s="1" t="s">
        <v>1</v>
      </c>
      <c r="K48" s="50">
        <f>I48+I51</f>
        <v>33.568696425461802</v>
      </c>
      <c r="N48"/>
      <c r="Q48"/>
      <c r="R48"/>
      <c r="S48"/>
    </row>
    <row r="49" spans="1:21" ht="15" x14ac:dyDescent="0.2">
      <c r="A49" s="32"/>
      <c r="B49" s="33"/>
      <c r="C49" s="33"/>
      <c r="D49" s="33"/>
      <c r="E49" s="33"/>
      <c r="F49" s="33"/>
      <c r="G49" s="34"/>
      <c r="H49" s="1" t="s">
        <v>184</v>
      </c>
      <c r="I49" s="50">
        <f>N22</f>
        <v>33.744825978976493</v>
      </c>
      <c r="J49" s="1" t="s">
        <v>2</v>
      </c>
      <c r="K49" s="50">
        <f>I49+I51</f>
        <v>37.017427446905906</v>
      </c>
      <c r="N49" s="17"/>
      <c r="O49" s="17"/>
      <c r="P49" t="s">
        <v>238</v>
      </c>
      <c r="Q49" s="17" t="s">
        <v>202</v>
      </c>
      <c r="R49" t="s">
        <v>203</v>
      </c>
      <c r="S49" s="17"/>
      <c r="U49" s="50"/>
    </row>
    <row r="50" spans="1:21" ht="15" x14ac:dyDescent="0.2">
      <c r="A50" s="32"/>
      <c r="B50" s="33"/>
      <c r="C50" s="33"/>
      <c r="D50" s="33"/>
      <c r="E50" s="33"/>
      <c r="F50" s="33"/>
      <c r="G50" s="34"/>
      <c r="H50" s="99" t="s">
        <v>185</v>
      </c>
      <c r="I50" s="50">
        <f>O22</f>
        <v>37.448807547085799</v>
      </c>
      <c r="J50" s="1" t="s">
        <v>206</v>
      </c>
      <c r="K50" s="50">
        <f>I50+I51</f>
        <v>40.721409015015212</v>
      </c>
      <c r="L50"/>
      <c r="M50"/>
      <c r="N50" s="17"/>
      <c r="O50" s="17"/>
      <c r="P50" s="17">
        <f>SQRT(O33/O44)</f>
        <v>1.640063848054522</v>
      </c>
      <c r="Q50" s="17">
        <v>5.03</v>
      </c>
      <c r="R50" s="17">
        <f>Q50*P50</f>
        <v>8.2495211557142465</v>
      </c>
      <c r="S50"/>
      <c r="T50" s="50"/>
    </row>
    <row r="51" spans="1:21" ht="15" x14ac:dyDescent="0.2">
      <c r="A51" s="32"/>
      <c r="B51" s="33"/>
      <c r="C51" s="33"/>
      <c r="D51" s="33"/>
      <c r="E51" s="33"/>
      <c r="F51" s="33"/>
      <c r="G51" s="34"/>
      <c r="H51" s="99" t="s">
        <v>65</v>
      </c>
      <c r="I51" s="50">
        <f>J39*I39</f>
        <v>3.2726014679294102</v>
      </c>
      <c r="L51"/>
      <c r="N51" s="17"/>
      <c r="O51" s="17"/>
      <c r="P51"/>
      <c r="Q51" s="17"/>
      <c r="R51"/>
      <c r="S51"/>
    </row>
    <row r="52" spans="1:21" ht="15" x14ac:dyDescent="0.2">
      <c r="A52" s="32"/>
      <c r="B52" s="33"/>
      <c r="C52" s="33"/>
      <c r="D52" s="33"/>
      <c r="E52" s="33"/>
      <c r="F52" s="33"/>
      <c r="G52" s="34"/>
      <c r="H52" s="34"/>
      <c r="L52"/>
      <c r="N52" s="17"/>
      <c r="O52" s="17"/>
      <c r="P52"/>
      <c r="Q52" s="17"/>
      <c r="R52"/>
      <c r="S52"/>
    </row>
    <row r="53" spans="1:21" ht="15" x14ac:dyDescent="0.2">
      <c r="A53" s="32"/>
      <c r="B53" s="33"/>
      <c r="C53" s="33"/>
      <c r="D53" s="33"/>
      <c r="E53" s="33"/>
      <c r="F53" s="33"/>
      <c r="G53" s="34"/>
      <c r="H53" s="34"/>
      <c r="L53"/>
      <c r="N53" s="17"/>
      <c r="O53" s="17"/>
      <c r="P53" t="s">
        <v>204</v>
      </c>
      <c r="Q53" s="17" t="s">
        <v>194</v>
      </c>
      <c r="R53" t="s">
        <v>34</v>
      </c>
      <c r="S53" s="17" t="s">
        <v>205</v>
      </c>
    </row>
    <row r="54" spans="1:21" ht="15" x14ac:dyDescent="0.2">
      <c r="A54" s="32"/>
      <c r="B54" s="33"/>
      <c r="C54" s="33"/>
      <c r="D54" s="33"/>
      <c r="E54" s="33"/>
      <c r="F54" s="33"/>
      <c r="G54" s="34"/>
      <c r="H54" s="34"/>
      <c r="L54" s="114"/>
      <c r="M54" s="114"/>
      <c r="N54" s="17"/>
      <c r="O54" s="17"/>
      <c r="P54" t="s">
        <v>118</v>
      </c>
      <c r="Q54" s="17">
        <f>Q4</f>
        <v>32.861636975563734</v>
      </c>
      <c r="R54" s="17">
        <f>P4</f>
        <v>98.584910926691194</v>
      </c>
      <c r="S54" t="s">
        <v>1</v>
      </c>
      <c r="T54" s="50">
        <f>Q54+Q61</f>
        <v>65.033286844200276</v>
      </c>
    </row>
    <row r="55" spans="1:21" ht="15" x14ac:dyDescent="0.2">
      <c r="A55" s="32"/>
      <c r="B55" s="33"/>
      <c r="C55" s="33"/>
      <c r="D55" s="33"/>
      <c r="E55" s="33"/>
      <c r="F55" s="33"/>
      <c r="G55" s="34"/>
      <c r="H55" s="34"/>
      <c r="L55" s="51"/>
      <c r="M55" s="100"/>
      <c r="N55" s="17"/>
      <c r="O55" s="17"/>
      <c r="P55" t="s">
        <v>119</v>
      </c>
      <c r="Q55" s="17">
        <f t="shared" ref="Q55:Q62" si="10">Q5</f>
        <v>35.571271057150739</v>
      </c>
      <c r="R55" s="17">
        <f t="shared" ref="R55:R62" si="11">P5</f>
        <v>106.71381317145222</v>
      </c>
      <c r="S55" t="s">
        <v>72</v>
      </c>
      <c r="T55" s="50">
        <f>Q55+Q61</f>
        <v>67.742920925787274</v>
      </c>
    </row>
    <row r="56" spans="1:21" ht="15" x14ac:dyDescent="0.2">
      <c r="A56" s="32"/>
      <c r="B56" s="33"/>
      <c r="C56" s="33"/>
      <c r="D56" s="33"/>
      <c r="E56" s="33"/>
      <c r="F56" s="33"/>
      <c r="G56" s="34"/>
      <c r="H56" s="34"/>
      <c r="L56" s="52"/>
      <c r="M56" s="101"/>
      <c r="N56" s="17"/>
      <c r="O56" s="17"/>
      <c r="P56" s="102" t="s">
        <v>120</v>
      </c>
      <c r="Q56" s="17">
        <f t="shared" si="10"/>
        <v>39.745364642099879</v>
      </c>
      <c r="R56" s="17">
        <f t="shared" si="11"/>
        <v>119.23609392629963</v>
      </c>
      <c r="S56" t="s">
        <v>2</v>
      </c>
      <c r="T56" s="50">
        <f>Q56+Q61</f>
        <v>71.917014510736422</v>
      </c>
    </row>
    <row r="57" spans="1:21" ht="15" x14ac:dyDescent="0.2">
      <c r="A57" s="32"/>
      <c r="B57" s="33"/>
      <c r="C57" s="33"/>
      <c r="D57" s="33"/>
      <c r="E57" s="33"/>
      <c r="F57" s="33"/>
      <c r="G57" s="34"/>
      <c r="H57" s="34"/>
      <c r="L57" s="52"/>
      <c r="M57" s="101"/>
      <c r="N57" s="17"/>
      <c r="O57" s="17"/>
      <c r="P57" s="102" t="s">
        <v>121</v>
      </c>
      <c r="Q57" s="17">
        <f t="shared" si="10"/>
        <v>30.536230636550965</v>
      </c>
      <c r="R57" s="17">
        <f t="shared" si="11"/>
        <v>91.60869190965289</v>
      </c>
      <c r="S57" t="s">
        <v>1</v>
      </c>
      <c r="T57" s="50">
        <f>Q57+Q61</f>
        <v>62.707880505187504</v>
      </c>
    </row>
    <row r="58" spans="1:21" ht="15" x14ac:dyDescent="0.2">
      <c r="A58" s="32"/>
      <c r="B58" s="33"/>
      <c r="C58" s="33"/>
      <c r="D58" s="33"/>
      <c r="E58" s="33"/>
      <c r="F58" s="33"/>
      <c r="G58" s="34"/>
      <c r="H58" s="34"/>
      <c r="L58" s="52"/>
      <c r="M58" s="47"/>
      <c r="N58"/>
      <c r="O58"/>
      <c r="P58" s="102" t="s">
        <v>122</v>
      </c>
      <c r="Q58" s="17">
        <f t="shared" si="10"/>
        <v>33.491557011142199</v>
      </c>
      <c r="R58" s="17">
        <f>P8</f>
        <v>100.4746710334266</v>
      </c>
      <c r="S58" t="s">
        <v>1</v>
      </c>
      <c r="T58" s="50">
        <f>Q58+Q61</f>
        <v>65.663206879778741</v>
      </c>
    </row>
    <row r="59" spans="1:21" ht="15" x14ac:dyDescent="0.2">
      <c r="A59" s="32"/>
      <c r="B59" s="33"/>
      <c r="C59" s="33"/>
      <c r="D59" s="33"/>
      <c r="E59" s="33"/>
      <c r="F59" s="33"/>
      <c r="G59" s="34"/>
      <c r="H59" s="34"/>
      <c r="L59" s="52"/>
      <c r="M59" s="47"/>
      <c r="N59"/>
      <c r="O59"/>
      <c r="P59" s="102" t="s">
        <v>123</v>
      </c>
      <c r="Q59" s="17">
        <f t="shared" si="10"/>
        <v>37.50324463116241</v>
      </c>
      <c r="R59" s="17">
        <f t="shared" si="11"/>
        <v>112.50973389348724</v>
      </c>
      <c r="S59" t="s">
        <v>2</v>
      </c>
      <c r="T59" s="50">
        <f>Q59+Q61</f>
        <v>69.674894499798953</v>
      </c>
    </row>
    <row r="60" spans="1:21" ht="15" x14ac:dyDescent="0.2">
      <c r="A60" s="32"/>
      <c r="B60" s="33"/>
      <c r="C60" s="33"/>
      <c r="D60" s="33"/>
      <c r="E60" s="33"/>
      <c r="F60" s="33"/>
      <c r="G60" s="34"/>
      <c r="H60" s="34"/>
      <c r="L60" s="52"/>
      <c r="M60" s="47"/>
      <c r="N60"/>
      <c r="O60"/>
      <c r="P60" s="102" t="s">
        <v>124</v>
      </c>
      <c r="Q60" s="17">
        <f t="shared" si="10"/>
        <v>27.490417260482463</v>
      </c>
      <c r="R60" s="17">
        <f t="shared" si="11"/>
        <v>82.471251781447393</v>
      </c>
      <c r="S60" t="s">
        <v>1</v>
      </c>
      <c r="T60" s="50">
        <f>Q60+Q61</f>
        <v>59.662067129119009</v>
      </c>
    </row>
    <row r="61" spans="1:21" ht="15" x14ac:dyDescent="0.2">
      <c r="A61" s="32"/>
      <c r="B61" s="33"/>
      <c r="C61" s="33"/>
      <c r="D61" s="33"/>
      <c r="E61" s="33"/>
      <c r="F61" s="33"/>
      <c r="G61" s="34"/>
      <c r="H61" s="34"/>
      <c r="L61" s="52"/>
      <c r="M61" s="47"/>
      <c r="N61"/>
      <c r="O61"/>
      <c r="P61" s="102" t="s">
        <v>125</v>
      </c>
      <c r="Q61" s="17">
        <f t="shared" si="10"/>
        <v>32.171649868636543</v>
      </c>
      <c r="R61" s="17">
        <f t="shared" si="11"/>
        <v>96.514949605909635</v>
      </c>
      <c r="S61" t="s">
        <v>1</v>
      </c>
      <c r="T61" s="50">
        <f>Q61+Q61</f>
        <v>64.343299737273085</v>
      </c>
    </row>
    <row r="62" spans="1:21" ht="15" x14ac:dyDescent="0.2">
      <c r="L62" s="52"/>
      <c r="M62" s="47"/>
      <c r="N62"/>
      <c r="O62"/>
      <c r="P62" s="102" t="s">
        <v>126</v>
      </c>
      <c r="Q62" s="17">
        <f t="shared" si="10"/>
        <v>35.097813367995094</v>
      </c>
      <c r="R62" s="17">
        <f t="shared" si="11"/>
        <v>105.29344010398529</v>
      </c>
      <c r="S62" t="s">
        <v>1</v>
      </c>
      <c r="T62" s="50">
        <f>Q62+Q61</f>
        <v>67.269463236631637</v>
      </c>
    </row>
    <row r="63" spans="1:21" ht="15" x14ac:dyDescent="0.2">
      <c r="L63" s="52"/>
      <c r="M63" s="47"/>
      <c r="N63"/>
      <c r="O63"/>
      <c r="P63" s="54" t="s">
        <v>65</v>
      </c>
      <c r="Q63" s="17">
        <f>Q50*P50</f>
        <v>8.2495211557142465</v>
      </c>
      <c r="R63" s="17"/>
      <c r="S63"/>
    </row>
    <row r="64" spans="1:21" ht="15" x14ac:dyDescent="0.2">
      <c r="L64" s="52"/>
      <c r="M64" s="47"/>
      <c r="N64"/>
      <c r="O64"/>
      <c r="P64" s="54"/>
      <c r="Q64"/>
      <c r="R64" s="17"/>
      <c r="S64"/>
    </row>
    <row r="65" spans="12:19" ht="15" x14ac:dyDescent="0.2">
      <c r="L65"/>
      <c r="M65"/>
      <c r="N65"/>
      <c r="O65"/>
      <c r="P65"/>
      <c r="Q65"/>
      <c r="R65"/>
      <c r="S65"/>
    </row>
    <row r="69" spans="12:19" x14ac:dyDescent="0.15">
      <c r="O69" s="47"/>
    </row>
    <row r="70" spans="12:19" x14ac:dyDescent="0.15">
      <c r="O70" s="47"/>
    </row>
    <row r="71" spans="12:19" x14ac:dyDescent="0.15">
      <c r="O71" s="47"/>
    </row>
    <row r="72" spans="12:19" x14ac:dyDescent="0.15">
      <c r="O72" s="47"/>
    </row>
    <row r="73" spans="12:19" x14ac:dyDescent="0.15">
      <c r="O73" s="47"/>
    </row>
    <row r="74" spans="12:19" x14ac:dyDescent="0.15">
      <c r="O74" s="47"/>
    </row>
    <row r="75" spans="12:19" x14ac:dyDescent="0.15">
      <c r="O75" s="47"/>
    </row>
    <row r="76" spans="12:19" x14ac:dyDescent="0.15">
      <c r="O76" s="47"/>
    </row>
    <row r="77" spans="12:19" x14ac:dyDescent="0.15">
      <c r="O77" s="47"/>
    </row>
  </sheetData>
  <sortState xmlns:xlrd2="http://schemas.microsoft.com/office/spreadsheetml/2017/richdata2" ref="O69:O77">
    <sortCondition ref="O69"/>
  </sortState>
  <mergeCells count="8">
    <mergeCell ref="L54:M54"/>
    <mergeCell ref="A1:G1"/>
    <mergeCell ref="L16:L17"/>
    <mergeCell ref="Q43:R43"/>
    <mergeCell ref="Q44:R44"/>
    <mergeCell ref="M16:O16"/>
    <mergeCell ref="P16:P17"/>
    <mergeCell ref="L40:M40"/>
  </mergeCells>
  <pageMargins left="0.7" right="0.7" top="0.75" bottom="0.75" header="0.3" footer="0.3"/>
  <pageSetup paperSize="9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64"/>
  <sheetViews>
    <sheetView topLeftCell="H1" zoomScaleNormal="100" workbookViewId="0">
      <selection activeCell="W8" sqref="W8:W11"/>
    </sheetView>
  </sheetViews>
  <sheetFormatPr defaultRowHeight="18" x14ac:dyDescent="0.2"/>
  <cols>
    <col min="1" max="2" width="21.5234375" customWidth="1"/>
    <col min="3" max="3" width="24.48046875" customWidth="1"/>
    <col min="5" max="5" width="8.203125" customWidth="1"/>
    <col min="6" max="6" width="15.87109375" style="6" customWidth="1"/>
    <col min="8" max="13" width="11.8359375" customWidth="1"/>
    <col min="17" max="17" width="11.296875" bestFit="1" customWidth="1"/>
  </cols>
  <sheetData>
    <row r="1" spans="1:23" x14ac:dyDescent="0.2">
      <c r="A1" s="110" t="s">
        <v>20</v>
      </c>
      <c r="B1" s="124"/>
    </row>
    <row r="3" spans="1:23" x14ac:dyDescent="0.2">
      <c r="A3" s="2" t="s">
        <v>18</v>
      </c>
      <c r="B3" s="2" t="s">
        <v>78</v>
      </c>
      <c r="C3" s="2" t="s">
        <v>77</v>
      </c>
      <c r="D3" s="2" t="s">
        <v>80</v>
      </c>
      <c r="E3" s="2" t="s">
        <v>81</v>
      </c>
      <c r="F3" s="2" t="s">
        <v>79</v>
      </c>
      <c r="H3" s="8" t="s">
        <v>42</v>
      </c>
      <c r="I3" s="8" t="s">
        <v>28</v>
      </c>
      <c r="J3" s="8" t="s">
        <v>29</v>
      </c>
      <c r="K3" s="8" t="s">
        <v>48</v>
      </c>
      <c r="L3" s="8" t="s">
        <v>49</v>
      </c>
      <c r="M3" s="8" t="s">
        <v>71</v>
      </c>
      <c r="P3" t="s">
        <v>201</v>
      </c>
      <c r="Q3" t="s">
        <v>202</v>
      </c>
      <c r="R3" t="s">
        <v>203</v>
      </c>
      <c r="V3" s="8" t="s">
        <v>244</v>
      </c>
      <c r="W3" s="8" t="s">
        <v>50</v>
      </c>
    </row>
    <row r="4" spans="1:23" x14ac:dyDescent="0.2">
      <c r="A4" s="2" t="s">
        <v>70</v>
      </c>
      <c r="B4" s="2">
        <v>0</v>
      </c>
      <c r="C4" s="2">
        <v>46.6</v>
      </c>
      <c r="D4" s="8"/>
      <c r="E4" s="8"/>
      <c r="F4" s="4"/>
      <c r="H4" s="18" t="s">
        <v>118</v>
      </c>
      <c r="I4" s="19">
        <f>F5</f>
        <v>8.9629758473312826</v>
      </c>
      <c r="J4" s="20">
        <f>F6</f>
        <v>9.6036098923015558</v>
      </c>
      <c r="K4" s="20">
        <f>F7</f>
        <v>5.0541455160744535</v>
      </c>
      <c r="L4" s="21">
        <f>SUM(I4:K4)</f>
        <v>23.620731255707291</v>
      </c>
      <c r="M4" s="21">
        <f>AVERAGE(I4:K4)</f>
        <v>7.8735770852357634</v>
      </c>
      <c r="P4" s="105">
        <f>(K33/R32)</f>
        <v>0.2035423062906874</v>
      </c>
      <c r="Q4">
        <v>3.65</v>
      </c>
      <c r="R4" s="17">
        <f>Q4*P4</f>
        <v>0.74292941796100898</v>
      </c>
      <c r="V4" s="8" t="s">
        <v>180</v>
      </c>
      <c r="W4" s="21">
        <f>M18</f>
        <v>8.6319299453565588</v>
      </c>
    </row>
    <row r="5" spans="1:23" ht="18.75" x14ac:dyDescent="0.25">
      <c r="A5" s="2" t="s">
        <v>91</v>
      </c>
      <c r="B5" s="2">
        <v>1.0061</v>
      </c>
      <c r="C5" s="2">
        <v>36.299999999999997</v>
      </c>
      <c r="D5" s="56">
        <f>C4-C5</f>
        <v>10.300000000000004</v>
      </c>
      <c r="E5" s="57">
        <f>D5*0.1*100*14.008/(B5*1000)</f>
        <v>1.4340761355730052</v>
      </c>
      <c r="F5" s="53">
        <f>E5*6.25</f>
        <v>8.9629758473312826</v>
      </c>
      <c r="H5" s="18" t="s">
        <v>119</v>
      </c>
      <c r="I5" s="19">
        <f>F8</f>
        <v>7.9479748603351954</v>
      </c>
      <c r="J5" s="20">
        <f>F9</f>
        <v>9.0770611105572687</v>
      </c>
      <c r="K5" s="19">
        <f>F10</f>
        <v>10.262143637627897</v>
      </c>
      <c r="L5" s="21">
        <f t="shared" ref="L5:L12" si="0">SUM(I5:K5)</f>
        <v>27.287179608520361</v>
      </c>
      <c r="M5" s="21">
        <f t="shared" ref="M5:M12" si="1">AVERAGE(I5:K5)</f>
        <v>9.0957265361734532</v>
      </c>
      <c r="P5" t="s">
        <v>65</v>
      </c>
      <c r="Q5" s="17">
        <f>Q4*P4</f>
        <v>0.74292941796100898</v>
      </c>
      <c r="V5" s="8" t="s">
        <v>181</v>
      </c>
      <c r="W5" s="21">
        <f>M19</f>
        <v>9.3211918348989631</v>
      </c>
    </row>
    <row r="6" spans="1:23" ht="18.75" x14ac:dyDescent="0.25">
      <c r="A6" s="4" t="s">
        <v>92</v>
      </c>
      <c r="B6" s="2">
        <v>1.0027999999999999</v>
      </c>
      <c r="C6" s="4">
        <v>35.6</v>
      </c>
      <c r="D6" s="56">
        <f>C4-C6</f>
        <v>11</v>
      </c>
      <c r="E6" s="57">
        <f t="shared" ref="E6:E31" si="2">D6*0.1*100*14.008/(B6*1000)</f>
        <v>1.5365775827682491</v>
      </c>
      <c r="F6" s="53">
        <f t="shared" ref="F6:F31" si="3">E6*6.25</f>
        <v>9.6036098923015558</v>
      </c>
      <c r="H6" s="18" t="s">
        <v>120</v>
      </c>
      <c r="I6" s="19">
        <f>F11</f>
        <v>8.2124538469214645</v>
      </c>
      <c r="J6" s="20">
        <f>F12</f>
        <v>9.054494828957834</v>
      </c>
      <c r="K6" s="20">
        <f>F13</f>
        <v>9.5125099681020711</v>
      </c>
      <c r="L6" s="21">
        <f t="shared" si="0"/>
        <v>26.779458643981371</v>
      </c>
      <c r="M6" s="21">
        <f t="shared" si="1"/>
        <v>8.9264862146604571</v>
      </c>
      <c r="V6" s="8" t="s">
        <v>182</v>
      </c>
      <c r="W6" s="21">
        <f>M20</f>
        <v>9.281158953299574</v>
      </c>
    </row>
    <row r="7" spans="1:23" ht="18.75" x14ac:dyDescent="0.25">
      <c r="A7" s="4" t="s">
        <v>93</v>
      </c>
      <c r="B7" s="2">
        <v>1.0046999999999999</v>
      </c>
      <c r="C7" s="4">
        <v>40.799999999999997</v>
      </c>
      <c r="D7" s="56">
        <f>C4-C7</f>
        <v>5.8000000000000043</v>
      </c>
      <c r="E7" s="57">
        <f t="shared" si="2"/>
        <v>0.80866328257191256</v>
      </c>
      <c r="F7" s="53">
        <f t="shared" si="3"/>
        <v>5.0541455160744535</v>
      </c>
      <c r="H7" s="18" t="s">
        <v>121</v>
      </c>
      <c r="I7" s="19">
        <f>F14</f>
        <v>10.949181141439206</v>
      </c>
      <c r="J7" s="20">
        <f>F15</f>
        <v>8.1985455269974086</v>
      </c>
      <c r="K7" s="20">
        <f>F16</f>
        <v>9.3775662005355596</v>
      </c>
      <c r="L7" s="21">
        <f t="shared" si="0"/>
        <v>28.525292868972173</v>
      </c>
      <c r="M7" s="21">
        <f t="shared" si="1"/>
        <v>9.508430956324057</v>
      </c>
      <c r="V7" s="8" t="s">
        <v>65</v>
      </c>
      <c r="W7" s="8" t="s">
        <v>229</v>
      </c>
    </row>
    <row r="8" spans="1:23" ht="18.75" x14ac:dyDescent="0.25">
      <c r="A8" s="2" t="s">
        <v>94</v>
      </c>
      <c r="B8" s="2">
        <v>1.0024</v>
      </c>
      <c r="C8" s="2">
        <v>37.5</v>
      </c>
      <c r="D8" s="56">
        <f>C4-C8</f>
        <v>9.1000000000000014</v>
      </c>
      <c r="E8" s="57">
        <f t="shared" si="2"/>
        <v>1.2716759776536313</v>
      </c>
      <c r="F8" s="53">
        <f t="shared" si="3"/>
        <v>7.9479748603351954</v>
      </c>
      <c r="H8" s="18" t="s">
        <v>122</v>
      </c>
      <c r="I8" s="19">
        <f>F17</f>
        <v>10.38832386080367</v>
      </c>
      <c r="J8" s="20">
        <f>F18</f>
        <v>8.8733108108108123</v>
      </c>
      <c r="K8" s="20">
        <f>F19</f>
        <v>11.431326622146916</v>
      </c>
      <c r="L8" s="21">
        <f t="shared" si="0"/>
        <v>30.692961293761396</v>
      </c>
      <c r="M8" s="21">
        <f t="shared" si="1"/>
        <v>10.230987097920465</v>
      </c>
      <c r="V8" s="8" t="s">
        <v>183</v>
      </c>
      <c r="W8" s="21">
        <f>I22</f>
        <v>8.68465515603895</v>
      </c>
    </row>
    <row r="9" spans="1:23" ht="18.75" x14ac:dyDescent="0.25">
      <c r="A9" s="4" t="s">
        <v>98</v>
      </c>
      <c r="B9" s="2">
        <v>1.0031000000000001</v>
      </c>
      <c r="C9" s="4">
        <v>36.200000000000003</v>
      </c>
      <c r="D9" s="56">
        <f>C4-C9</f>
        <v>10.399999999999999</v>
      </c>
      <c r="E9" s="57">
        <f t="shared" si="2"/>
        <v>1.452329777689163</v>
      </c>
      <c r="F9" s="53">
        <f t="shared" si="3"/>
        <v>9.0770611105572687</v>
      </c>
      <c r="H9" s="18" t="s">
        <v>123</v>
      </c>
      <c r="I9" s="19">
        <f>F20</f>
        <v>9.3701318006144128</v>
      </c>
      <c r="J9" s="20">
        <f>F21</f>
        <v>8.5134947410200468</v>
      </c>
      <c r="K9" s="20">
        <f>F22</f>
        <v>6.7888458097226394</v>
      </c>
      <c r="L9" s="21">
        <f t="shared" si="0"/>
        <v>24.672472351357101</v>
      </c>
      <c r="M9" s="21">
        <f t="shared" si="1"/>
        <v>8.2241574504523669</v>
      </c>
      <c r="V9" s="8" t="s">
        <v>184</v>
      </c>
      <c r="W9" s="21">
        <f>J22</f>
        <v>9.6288937753311235</v>
      </c>
    </row>
    <row r="10" spans="1:23" ht="18.75" x14ac:dyDescent="0.25">
      <c r="A10" s="4" t="s">
        <v>99</v>
      </c>
      <c r="B10" s="2">
        <v>1.0066999999999999</v>
      </c>
      <c r="C10" s="4">
        <v>34.799999999999997</v>
      </c>
      <c r="D10" s="56">
        <f>C4-C10</f>
        <v>11.800000000000004</v>
      </c>
      <c r="E10" s="57">
        <f t="shared" si="2"/>
        <v>1.6419429820204634</v>
      </c>
      <c r="F10" s="53">
        <f t="shared" si="3"/>
        <v>10.262143637627897</v>
      </c>
      <c r="H10" s="18" t="s">
        <v>124</v>
      </c>
      <c r="I10" s="19">
        <f>F23</f>
        <v>8.8812531079065149</v>
      </c>
      <c r="J10" s="20">
        <f>F24</f>
        <v>7.5691642651296851</v>
      </c>
      <c r="K10" s="20">
        <f>F25</f>
        <v>9.5654549066348835</v>
      </c>
      <c r="L10" s="21">
        <f t="shared" si="0"/>
        <v>26.015872279671083</v>
      </c>
      <c r="M10" s="21">
        <f t="shared" si="1"/>
        <v>8.6719574265570269</v>
      </c>
      <c r="S10" s="8" t="s">
        <v>207</v>
      </c>
      <c r="T10" s="8" t="s">
        <v>208</v>
      </c>
      <c r="V10" s="8" t="s">
        <v>185</v>
      </c>
      <c r="W10" s="21">
        <f>K22</f>
        <v>8.9207318021850242</v>
      </c>
    </row>
    <row r="11" spans="1:23" ht="18.75" x14ac:dyDescent="0.25">
      <c r="A11" s="2" t="s">
        <v>100</v>
      </c>
      <c r="B11" s="2">
        <v>1.0021</v>
      </c>
      <c r="C11" s="2">
        <v>37.200000000000003</v>
      </c>
      <c r="D11" s="56">
        <f>C4-C11</f>
        <v>9.3999999999999986</v>
      </c>
      <c r="E11" s="57">
        <f t="shared" si="2"/>
        <v>1.3139926155074344</v>
      </c>
      <c r="F11" s="53">
        <f t="shared" si="3"/>
        <v>8.2124538469214645</v>
      </c>
      <c r="H11" s="18" t="s">
        <v>125</v>
      </c>
      <c r="I11" s="19">
        <f>F26</f>
        <v>9.4945279076708751</v>
      </c>
      <c r="J11" s="20">
        <f>F27</f>
        <v>10.117354054592548</v>
      </c>
      <c r="K11" s="20">
        <f>F28</f>
        <v>9.0680211134349147</v>
      </c>
      <c r="L11" s="21">
        <f t="shared" si="0"/>
        <v>28.679903075698341</v>
      </c>
      <c r="M11" s="21">
        <f t="shared" si="1"/>
        <v>9.5599676918994465</v>
      </c>
      <c r="Q11" s="86" t="s">
        <v>197</v>
      </c>
      <c r="S11" s="8">
        <f>STDEV(I18:K18)</f>
        <v>1.9865456960559651</v>
      </c>
      <c r="T11" s="8">
        <f>STDEV(I18:I20)</f>
        <v>2.4525026957849256</v>
      </c>
      <c r="V11" s="8" t="s">
        <v>65</v>
      </c>
      <c r="W11" s="8" t="s">
        <v>229</v>
      </c>
    </row>
    <row r="12" spans="1:23" ht="18.75" x14ac:dyDescent="0.25">
      <c r="A12" s="4" t="s">
        <v>101</v>
      </c>
      <c r="B12" s="2">
        <v>1.0056</v>
      </c>
      <c r="C12" s="4">
        <v>36.200000000000003</v>
      </c>
      <c r="D12" s="56">
        <f>C4-C12</f>
        <v>10.399999999999999</v>
      </c>
      <c r="E12" s="57">
        <f t="shared" si="2"/>
        <v>1.4487191726332533</v>
      </c>
      <c r="F12" s="53">
        <f t="shared" si="3"/>
        <v>9.054494828957834</v>
      </c>
      <c r="H12" s="18" t="s">
        <v>126</v>
      </c>
      <c r="I12" s="19">
        <f>F29</f>
        <v>9.7840750349231715</v>
      </c>
      <c r="J12" s="20">
        <f>F30</f>
        <v>10.367648522241019</v>
      </c>
      <c r="K12" s="20">
        <f>F31</f>
        <v>8.6829316671625509</v>
      </c>
      <c r="L12" s="21">
        <f t="shared" si="0"/>
        <v>28.834655224326738</v>
      </c>
      <c r="M12" s="21">
        <f t="shared" si="1"/>
        <v>9.6115517414422467</v>
      </c>
      <c r="Q12" s="21">
        <f>_xlfn.STDEV.S(I4:K4)</f>
        <v>2.4626203066614458</v>
      </c>
      <c r="S12" s="8">
        <f t="shared" ref="S12:S13" si="4">STDEV(I19:K19)</f>
        <v>3.0492977182294574</v>
      </c>
      <c r="T12" s="8">
        <f t="shared" ref="T12:T13" si="5">STDEV(I19:I21)</f>
        <v>29.408891609607892</v>
      </c>
    </row>
    <row r="13" spans="1:23" ht="18.75" x14ac:dyDescent="0.25">
      <c r="A13" s="4" t="s">
        <v>102</v>
      </c>
      <c r="B13" s="2">
        <v>1.0032000000000001</v>
      </c>
      <c r="C13" s="4">
        <v>35.700000000000003</v>
      </c>
      <c r="D13" s="56">
        <f>C4-C13</f>
        <v>10.899999999999999</v>
      </c>
      <c r="E13" s="57">
        <f t="shared" si="2"/>
        <v>1.5220015948963312</v>
      </c>
      <c r="F13" s="53">
        <f t="shared" si="3"/>
        <v>9.5125099681020711</v>
      </c>
      <c r="H13" s="18" t="s">
        <v>31</v>
      </c>
      <c r="I13" s="21">
        <f>SUM(I4:I12)</f>
        <v>83.990897407945795</v>
      </c>
      <c r="J13" s="21">
        <f t="shared" ref="J13:K13" si="6">SUM(J4:J12)</f>
        <v>81.374683752608178</v>
      </c>
      <c r="K13" s="21">
        <f t="shared" si="6"/>
        <v>79.74294544144189</v>
      </c>
      <c r="L13" s="21">
        <f>SUM(L4:L12)</f>
        <v>245.10852660199583</v>
      </c>
      <c r="M13" s="21">
        <f>SUM(M4:M12)</f>
        <v>81.702842200665273</v>
      </c>
      <c r="Q13" s="21">
        <f t="shared" ref="Q13:Q20" si="7">_xlfn.STDEV.S(I5:K5)</f>
        <v>1.1571972956389767</v>
      </c>
      <c r="S13" s="8">
        <f t="shared" si="4"/>
        <v>1.5846422098152178</v>
      </c>
      <c r="T13" s="8">
        <f t="shared" si="5"/>
        <v>36.163208676024638</v>
      </c>
    </row>
    <row r="14" spans="1:23" ht="18.75" x14ac:dyDescent="0.25">
      <c r="A14" s="2" t="s">
        <v>96</v>
      </c>
      <c r="B14" s="2">
        <v>1.0075000000000001</v>
      </c>
      <c r="C14" s="2">
        <v>34</v>
      </c>
      <c r="D14" s="56">
        <f>C4-C14</f>
        <v>12.600000000000001</v>
      </c>
      <c r="E14" s="57">
        <f t="shared" si="2"/>
        <v>1.7518689826302729</v>
      </c>
      <c r="F14" s="53">
        <f t="shared" si="3"/>
        <v>10.949181141439206</v>
      </c>
      <c r="Q14" s="21">
        <f t="shared" si="7"/>
        <v>0.65941347692896146</v>
      </c>
    </row>
    <row r="15" spans="1:23" ht="18.75" x14ac:dyDescent="0.25">
      <c r="A15" s="4" t="s">
        <v>95</v>
      </c>
      <c r="B15" s="2">
        <v>1.0038</v>
      </c>
      <c r="C15" s="4">
        <v>37.200000000000003</v>
      </c>
      <c r="D15" s="56">
        <f>C4-C15</f>
        <v>9.3999999999999986</v>
      </c>
      <c r="E15" s="57">
        <f t="shared" si="2"/>
        <v>1.3117672843195853</v>
      </c>
      <c r="F15" s="53">
        <f t="shared" si="3"/>
        <v>8.1985455269974086</v>
      </c>
      <c r="H15" s="22" t="s">
        <v>51</v>
      </c>
      <c r="I15" s="22"/>
      <c r="Q15" s="21">
        <f t="shared" si="7"/>
        <v>1.3799794415460016</v>
      </c>
    </row>
    <row r="16" spans="1:23" ht="18.75" x14ac:dyDescent="0.25">
      <c r="A16" s="4" t="s">
        <v>103</v>
      </c>
      <c r="B16" s="2">
        <v>1.0083</v>
      </c>
      <c r="C16" s="4">
        <v>35.799999999999997</v>
      </c>
      <c r="D16" s="56">
        <f>C4-C16</f>
        <v>10.800000000000004</v>
      </c>
      <c r="E16" s="57">
        <f t="shared" si="2"/>
        <v>1.5004105920856896</v>
      </c>
      <c r="F16" s="53">
        <f t="shared" si="3"/>
        <v>9.3775662005355596</v>
      </c>
      <c r="H16" s="116" t="s">
        <v>177</v>
      </c>
      <c r="I16" s="117" t="s">
        <v>183</v>
      </c>
      <c r="J16" s="118"/>
      <c r="K16" s="119"/>
      <c r="L16" s="120" t="s">
        <v>31</v>
      </c>
      <c r="Q16" s="21">
        <f t="shared" si="7"/>
        <v>1.2862454530443814</v>
      </c>
    </row>
    <row r="17" spans="1:21" ht="18.75" x14ac:dyDescent="0.25">
      <c r="A17" s="2" t="s">
        <v>104</v>
      </c>
      <c r="B17" s="2">
        <v>1.0028999999999999</v>
      </c>
      <c r="C17" s="2">
        <v>34.700000000000003</v>
      </c>
      <c r="D17" s="56">
        <f>C4-C17</f>
        <v>11.899999999999999</v>
      </c>
      <c r="E17" s="57">
        <f t="shared" si="2"/>
        <v>1.6621318177285873</v>
      </c>
      <c r="F17" s="53">
        <f t="shared" si="3"/>
        <v>10.38832386080367</v>
      </c>
      <c r="H17" s="116"/>
      <c r="I17" s="23" t="s">
        <v>183</v>
      </c>
      <c r="J17" s="23" t="s">
        <v>184</v>
      </c>
      <c r="K17" s="23" t="s">
        <v>185</v>
      </c>
      <c r="L17" s="121"/>
      <c r="Q17" s="21">
        <f t="shared" si="7"/>
        <v>1.3147419490068357</v>
      </c>
    </row>
    <row r="18" spans="1:21" ht="18.75" x14ac:dyDescent="0.25">
      <c r="A18" s="4" t="s">
        <v>97</v>
      </c>
      <c r="B18" s="2">
        <v>1.0064</v>
      </c>
      <c r="C18" s="4">
        <v>36.4</v>
      </c>
      <c r="D18" s="56">
        <f>C4-C18</f>
        <v>10.200000000000003</v>
      </c>
      <c r="E18" s="57">
        <f t="shared" si="2"/>
        <v>1.41972972972973</v>
      </c>
      <c r="F18" s="53">
        <f t="shared" si="3"/>
        <v>8.8733108108108123</v>
      </c>
      <c r="H18" s="24" t="s">
        <v>180</v>
      </c>
      <c r="I18" s="25">
        <f>SUM(I4:K4)</f>
        <v>23.620731255707291</v>
      </c>
      <c r="J18" s="25">
        <f>SUM(I5:K5)</f>
        <v>27.287179608520361</v>
      </c>
      <c r="K18" s="25">
        <f>SUM(I6:K6)</f>
        <v>26.779458643981371</v>
      </c>
      <c r="L18" s="25">
        <f>SUM(I18:K18)</f>
        <v>77.687369508209031</v>
      </c>
      <c r="M18" s="17">
        <f>L18/9</f>
        <v>8.6319299453565588</v>
      </c>
      <c r="Q18" s="21">
        <f t="shared" si="7"/>
        <v>1.0144691188074522</v>
      </c>
    </row>
    <row r="19" spans="1:21" ht="18.75" x14ac:dyDescent="0.25">
      <c r="A19" s="4" t="s">
        <v>105</v>
      </c>
      <c r="B19" s="2">
        <v>1.0033000000000001</v>
      </c>
      <c r="C19" s="4">
        <v>33.5</v>
      </c>
      <c r="D19" s="56">
        <f>C4-C19</f>
        <v>13.100000000000001</v>
      </c>
      <c r="E19" s="57">
        <f t="shared" si="2"/>
        <v>1.8290122595435065</v>
      </c>
      <c r="F19" s="53">
        <f t="shared" si="3"/>
        <v>11.431326622146916</v>
      </c>
      <c r="H19" s="24" t="s">
        <v>181</v>
      </c>
      <c r="I19" s="26">
        <f>SUM(I7:K7)</f>
        <v>28.525292868972173</v>
      </c>
      <c r="J19" s="25">
        <f>SUM(I8:K8)</f>
        <v>30.692961293761396</v>
      </c>
      <c r="K19" s="25">
        <f>SUM(I9:K9)</f>
        <v>24.672472351357101</v>
      </c>
      <c r="L19" s="25">
        <f>SUM(I19:K19)</f>
        <v>83.890726514090673</v>
      </c>
      <c r="M19" s="17">
        <f>L19/9</f>
        <v>9.3211918348989631</v>
      </c>
      <c r="Q19" s="21">
        <f t="shared" si="7"/>
        <v>0.527718371264014</v>
      </c>
    </row>
    <row r="20" spans="1:21" ht="18.75" x14ac:dyDescent="0.25">
      <c r="A20" s="2" t="s">
        <v>106</v>
      </c>
      <c r="B20" s="2">
        <v>1.0091000000000001</v>
      </c>
      <c r="C20" s="2">
        <v>35.799999999999997</v>
      </c>
      <c r="D20" s="56">
        <f>C4-C20</f>
        <v>10.800000000000004</v>
      </c>
      <c r="E20" s="57">
        <f t="shared" si="2"/>
        <v>1.4992210880983059</v>
      </c>
      <c r="F20" s="53">
        <f t="shared" si="3"/>
        <v>9.3701318006144128</v>
      </c>
      <c r="H20" s="24" t="s">
        <v>182</v>
      </c>
      <c r="I20" s="26">
        <f>SUM(I10:K10)</f>
        <v>26.015872279671083</v>
      </c>
      <c r="J20" s="25">
        <f>SUM(I11:K11)</f>
        <v>28.679903075698341</v>
      </c>
      <c r="K20" s="25">
        <f>SUM(I12:K12)</f>
        <v>28.834655224326738</v>
      </c>
      <c r="L20" s="25">
        <f>SUM(I20:K20)</f>
        <v>83.530430579696159</v>
      </c>
      <c r="M20" s="17">
        <f t="shared" ref="M20" si="8">L20/9</f>
        <v>9.281158953299574</v>
      </c>
      <c r="Q20" s="21">
        <f t="shared" si="7"/>
        <v>0.85550624517971818</v>
      </c>
    </row>
    <row r="21" spans="1:21" ht="18.75" x14ac:dyDescent="0.25">
      <c r="A21" s="4" t="s">
        <v>107</v>
      </c>
      <c r="B21" s="2">
        <v>1.0078</v>
      </c>
      <c r="C21" s="4">
        <v>36.799999999999997</v>
      </c>
      <c r="D21" s="56">
        <f>C4-C21</f>
        <v>9.8000000000000043</v>
      </c>
      <c r="E21" s="57">
        <f t="shared" si="2"/>
        <v>1.3621591585632074</v>
      </c>
      <c r="F21" s="53">
        <f t="shared" si="3"/>
        <v>8.5134947410200468</v>
      </c>
      <c r="H21" s="24" t="s">
        <v>31</v>
      </c>
      <c r="I21" s="19">
        <f>SUM(I18:I20)</f>
        <v>78.161896404350543</v>
      </c>
      <c r="J21" s="19">
        <f>SUM(J18:J20)</f>
        <v>86.660043977980109</v>
      </c>
      <c r="K21" s="19">
        <f>SUM(K18:K20)</f>
        <v>80.28658621966521</v>
      </c>
      <c r="L21" s="25">
        <f>SUM(I21:K21)</f>
        <v>245.10852660199583</v>
      </c>
    </row>
    <row r="22" spans="1:21" ht="18.75" x14ac:dyDescent="0.25">
      <c r="A22" s="4" t="s">
        <v>108</v>
      </c>
      <c r="B22" s="2">
        <v>1.0059</v>
      </c>
      <c r="C22" s="4">
        <v>38.799999999999997</v>
      </c>
      <c r="D22" s="56">
        <f>C4-C22</f>
        <v>7.8000000000000043</v>
      </c>
      <c r="E22" s="57">
        <f t="shared" si="2"/>
        <v>1.0862153295556223</v>
      </c>
      <c r="F22" s="53">
        <f t="shared" si="3"/>
        <v>6.7888458097226394</v>
      </c>
      <c r="I22" s="26">
        <f>I21/9</f>
        <v>8.68465515603895</v>
      </c>
      <c r="J22" s="26">
        <f t="shared" ref="J22:K22" si="9">J21/9</f>
        <v>9.6288937753311235</v>
      </c>
      <c r="K22" s="26">
        <f t="shared" si="9"/>
        <v>8.9207318021850242</v>
      </c>
      <c r="L22" s="27">
        <f>SUM(L18:L20)</f>
        <v>245.10852660199583</v>
      </c>
    </row>
    <row r="23" spans="1:21" ht="18.75" x14ac:dyDescent="0.25">
      <c r="A23" s="2" t="s">
        <v>109</v>
      </c>
      <c r="B23" s="2">
        <v>1.0055000000000001</v>
      </c>
      <c r="C23" s="2">
        <v>36.4</v>
      </c>
      <c r="D23" s="56">
        <f>C4-C23</f>
        <v>10.200000000000003</v>
      </c>
      <c r="E23" s="57">
        <f t="shared" si="2"/>
        <v>1.4210004972650423</v>
      </c>
      <c r="F23" s="53">
        <f t="shared" si="3"/>
        <v>8.8812531079065149</v>
      </c>
    </row>
    <row r="24" spans="1:21" ht="18.75" x14ac:dyDescent="0.25">
      <c r="A24" s="4" t="s">
        <v>110</v>
      </c>
      <c r="B24" s="2">
        <v>1.0063</v>
      </c>
      <c r="C24" s="4">
        <v>37.9</v>
      </c>
      <c r="D24" s="56">
        <f>C4-C24</f>
        <v>8.7000000000000028</v>
      </c>
      <c r="E24" s="57">
        <f t="shared" si="2"/>
        <v>1.2110662824207497</v>
      </c>
      <c r="F24" s="53">
        <f t="shared" si="3"/>
        <v>7.5691642651296851</v>
      </c>
      <c r="H24" s="35"/>
    </row>
    <row r="25" spans="1:21" ht="18.75" x14ac:dyDescent="0.25">
      <c r="A25" s="4" t="s">
        <v>111</v>
      </c>
      <c r="B25" s="2">
        <v>1.0067999999999999</v>
      </c>
      <c r="C25" s="4">
        <v>35.6</v>
      </c>
      <c r="D25" s="56">
        <f>C4-C25</f>
        <v>11</v>
      </c>
      <c r="E25" s="57">
        <f t="shared" si="2"/>
        <v>1.5304727850615814</v>
      </c>
      <c r="F25" s="53">
        <f t="shared" si="3"/>
        <v>9.5654549066348835</v>
      </c>
      <c r="I25" s="17"/>
    </row>
    <row r="26" spans="1:21" ht="18.75" x14ac:dyDescent="0.25">
      <c r="A26" s="2" t="s">
        <v>112</v>
      </c>
      <c r="B26" s="2">
        <v>1.0051000000000001</v>
      </c>
      <c r="C26" s="2">
        <v>35.700000000000003</v>
      </c>
      <c r="D26" s="56">
        <f>C4-C26</f>
        <v>10.899999999999999</v>
      </c>
      <c r="E26" s="57">
        <f t="shared" si="2"/>
        <v>1.5191244652273399</v>
      </c>
      <c r="F26" s="53">
        <f t="shared" si="3"/>
        <v>9.4945279076708751</v>
      </c>
      <c r="H26" s="37" t="s">
        <v>55</v>
      </c>
      <c r="I26" s="37"/>
      <c r="J26" s="37"/>
      <c r="K26" s="37"/>
      <c r="L26" s="37"/>
      <c r="M26" s="37"/>
      <c r="N26" s="37"/>
      <c r="O26" s="37"/>
    </row>
    <row r="27" spans="1:21" ht="18.75" x14ac:dyDescent="0.25">
      <c r="A27" s="4" t="s">
        <v>113</v>
      </c>
      <c r="B27" s="2">
        <v>1.0038</v>
      </c>
      <c r="C27" s="4">
        <v>35</v>
      </c>
      <c r="D27" s="56">
        <f>C4-C27</f>
        <v>11.600000000000001</v>
      </c>
      <c r="E27" s="57">
        <f t="shared" si="2"/>
        <v>1.6187766487348076</v>
      </c>
      <c r="F27" s="53">
        <f t="shared" si="3"/>
        <v>10.117354054592548</v>
      </c>
      <c r="H27" s="38" t="s">
        <v>56</v>
      </c>
      <c r="I27" s="38" t="s">
        <v>57</v>
      </c>
      <c r="J27" s="38" t="s">
        <v>58</v>
      </c>
      <c r="K27" s="38" t="s">
        <v>59</v>
      </c>
      <c r="L27" s="38" t="s">
        <v>60</v>
      </c>
      <c r="M27" s="38"/>
      <c r="N27" s="38" t="s">
        <v>61</v>
      </c>
      <c r="O27" s="38" t="s">
        <v>62</v>
      </c>
      <c r="S27" s="8" t="s">
        <v>186</v>
      </c>
      <c r="T27" s="21">
        <f>(L13^2)/(R32*R33)</f>
        <v>2225.1181412222704</v>
      </c>
      <c r="U27" s="1"/>
    </row>
    <row r="28" spans="1:21" ht="18.75" x14ac:dyDescent="0.25">
      <c r="A28" s="4" t="s">
        <v>114</v>
      </c>
      <c r="B28" s="2">
        <v>1.0041</v>
      </c>
      <c r="C28" s="4">
        <v>36.200000000000003</v>
      </c>
      <c r="D28" s="56">
        <f>C4-C28</f>
        <v>10.399999999999999</v>
      </c>
      <c r="E28" s="57">
        <f t="shared" si="2"/>
        <v>1.4508833781495862</v>
      </c>
      <c r="F28" s="53">
        <f t="shared" si="3"/>
        <v>9.0680211134349147</v>
      </c>
      <c r="H28" s="38" t="s">
        <v>63</v>
      </c>
      <c r="I28" s="38">
        <v>2</v>
      </c>
      <c r="J28" s="39">
        <f>T29</f>
        <v>1.0204533228238688</v>
      </c>
      <c r="K28" s="39">
        <f t="shared" ref="K28:K32" si="10">J28/I28</f>
        <v>0.5102266614119344</v>
      </c>
      <c r="L28" s="39">
        <f>K28/K$33</f>
        <v>0.27852613199257298</v>
      </c>
      <c r="M28" s="40" t="str">
        <f>IF(L28&lt;N28,"tn",IF(L28&lt;O28,"*","**"))</f>
        <v>tn</v>
      </c>
      <c r="N28" s="39">
        <f>FINV(0.05,I28,I33)</f>
        <v>3.6337234675916301</v>
      </c>
      <c r="O28" s="39">
        <f>FINV(0.01,I28,I33)</f>
        <v>6.2262352803113821</v>
      </c>
      <c r="S28" s="8" t="s">
        <v>187</v>
      </c>
      <c r="T28" s="21">
        <f>SUMSQ(I4:K12)-T27</f>
        <v>43.528874968265427</v>
      </c>
      <c r="U28" s="46"/>
    </row>
    <row r="29" spans="1:21" ht="18.75" x14ac:dyDescent="0.25">
      <c r="A29" s="2" t="s">
        <v>115</v>
      </c>
      <c r="B29" s="2">
        <v>1.0022</v>
      </c>
      <c r="C29" s="2">
        <v>35.4</v>
      </c>
      <c r="D29" s="56">
        <f>C4-C29</f>
        <v>11.200000000000003</v>
      </c>
      <c r="E29" s="57">
        <f t="shared" si="2"/>
        <v>1.5654520055877075</v>
      </c>
      <c r="F29" s="53">
        <f t="shared" si="3"/>
        <v>9.7840750349231715</v>
      </c>
      <c r="H29" s="38" t="s">
        <v>42</v>
      </c>
      <c r="I29" s="38">
        <v>8</v>
      </c>
      <c r="J29" s="39">
        <f>T30</f>
        <v>13.198329539582573</v>
      </c>
      <c r="K29" s="39">
        <f t="shared" si="10"/>
        <v>1.6497911924478217</v>
      </c>
      <c r="L29" s="39">
        <f>K29/K$33</f>
        <v>0.90059966320912888</v>
      </c>
      <c r="M29" s="40" t="str">
        <f t="shared" ref="M29:M32" si="11">IF(L29&lt;N29,"tn",IF(L29&lt;O29,"*","**"))</f>
        <v>tn</v>
      </c>
      <c r="N29" s="39">
        <f>FINV(0.05,I29,I33)</f>
        <v>2.5910961798744014</v>
      </c>
      <c r="O29" s="39">
        <f>FINV(0.01,I29,I33)</f>
        <v>3.8895721399261927</v>
      </c>
      <c r="S29" s="8" t="s">
        <v>188</v>
      </c>
      <c r="T29" s="21">
        <f>(SUMSQ(I13:K13)/9)-T27</f>
        <v>1.0204533228238688</v>
      </c>
      <c r="U29" s="46"/>
    </row>
    <row r="30" spans="1:21" ht="18.75" x14ac:dyDescent="0.25">
      <c r="A30" s="4" t="s">
        <v>116</v>
      </c>
      <c r="B30" s="2">
        <v>1.0048999999999999</v>
      </c>
      <c r="C30" s="4">
        <v>34.700000000000003</v>
      </c>
      <c r="D30" s="56">
        <f>C4-C30</f>
        <v>11.899999999999999</v>
      </c>
      <c r="E30" s="57">
        <f t="shared" si="2"/>
        <v>1.6588237635585632</v>
      </c>
      <c r="F30" s="53">
        <f t="shared" si="3"/>
        <v>10.367648522241019</v>
      </c>
      <c r="H30" s="38" t="s">
        <v>177</v>
      </c>
      <c r="I30" s="38">
        <v>2</v>
      </c>
      <c r="J30" s="39">
        <f>T32</f>
        <v>2.6945486662189069</v>
      </c>
      <c r="K30" s="39">
        <f t="shared" si="10"/>
        <v>1.3472743331094534</v>
      </c>
      <c r="L30" s="39">
        <f>K30/K$33</f>
        <v>0.73545962434700807</v>
      </c>
      <c r="M30" s="40" t="str">
        <f t="shared" si="11"/>
        <v>tn</v>
      </c>
      <c r="N30" s="39">
        <f>FINV(0.05,I30,I33)</f>
        <v>3.6337234675916301</v>
      </c>
      <c r="O30" s="39">
        <f>FINV(0.01,I30,I33)</f>
        <v>6.2262352803113821</v>
      </c>
      <c r="S30" s="8" t="s">
        <v>189</v>
      </c>
      <c r="T30" s="21">
        <f>(SUMSQ(L4:L12)/R33)-T27</f>
        <v>13.198329539582573</v>
      </c>
      <c r="U30" s="46"/>
    </row>
    <row r="31" spans="1:21" ht="18.75" x14ac:dyDescent="0.25">
      <c r="A31" s="4" t="s">
        <v>117</v>
      </c>
      <c r="B31" s="2">
        <v>1.0083</v>
      </c>
      <c r="C31" s="4">
        <v>36.6</v>
      </c>
      <c r="D31" s="56">
        <f>C4-C31</f>
        <v>10</v>
      </c>
      <c r="E31" s="57">
        <f t="shared" si="2"/>
        <v>1.3892690667460081</v>
      </c>
      <c r="F31" s="53">
        <f t="shared" si="3"/>
        <v>8.6829316671625509</v>
      </c>
      <c r="H31" s="38" t="s">
        <v>178</v>
      </c>
      <c r="I31" s="38">
        <v>2</v>
      </c>
      <c r="J31" s="39">
        <f>T33</f>
        <v>4.346436399686354</v>
      </c>
      <c r="K31" s="39">
        <f t="shared" si="10"/>
        <v>2.173218199843177</v>
      </c>
      <c r="L31" s="39">
        <f>K31/K$33</f>
        <v>1.1863316932579728</v>
      </c>
      <c r="M31" s="40" t="str">
        <f t="shared" si="11"/>
        <v>tn</v>
      </c>
      <c r="N31" s="39">
        <f>FINV(0.05,I31,I33)</f>
        <v>3.6337234675916301</v>
      </c>
      <c r="O31" s="39">
        <f>FINV(0.01,I31,I33)</f>
        <v>6.2262352803113821</v>
      </c>
      <c r="S31" s="8" t="s">
        <v>190</v>
      </c>
      <c r="T31" s="21">
        <f>T28-T29-T30</f>
        <v>29.310092105858985</v>
      </c>
      <c r="U31" s="46"/>
    </row>
    <row r="32" spans="1:21" x14ac:dyDescent="0.2">
      <c r="H32" s="38" t="s">
        <v>179</v>
      </c>
      <c r="I32" s="38">
        <v>4</v>
      </c>
      <c r="J32" s="39">
        <f>U34</f>
        <v>6.1573444736773126</v>
      </c>
      <c r="K32" s="39">
        <f t="shared" si="10"/>
        <v>1.5393361184193282</v>
      </c>
      <c r="L32" s="39">
        <f>K32/K$33</f>
        <v>0.84030366761576725</v>
      </c>
      <c r="M32" s="40" t="str">
        <f t="shared" si="11"/>
        <v>tn</v>
      </c>
      <c r="N32" s="39">
        <f>FINV(0.05,I32,I33)</f>
        <v>3.0069172799243447</v>
      </c>
      <c r="O32" s="39">
        <f>FINV(0.01,I32,I33)</f>
        <v>4.772577999723211</v>
      </c>
      <c r="Q32" s="8" t="s">
        <v>191</v>
      </c>
      <c r="R32" s="8">
        <v>9</v>
      </c>
      <c r="S32" s="8" t="s">
        <v>192</v>
      </c>
      <c r="T32" s="122">
        <f>(SUMSQ(L18:L20)/R32)-T27</f>
        <v>2.6945486662189069</v>
      </c>
      <c r="U32" s="123"/>
    </row>
    <row r="33" spans="6:21" x14ac:dyDescent="0.2">
      <c r="H33" s="38" t="s">
        <v>64</v>
      </c>
      <c r="I33" s="38">
        <f>I34-I29-I28</f>
        <v>16</v>
      </c>
      <c r="J33" s="17">
        <f>T31</f>
        <v>29.310092105858985</v>
      </c>
      <c r="K33" s="39">
        <f>J33/I33</f>
        <v>1.8318807566161865</v>
      </c>
      <c r="L33" s="41"/>
      <c r="M33" s="42"/>
      <c r="N33" s="42"/>
      <c r="O33" s="42"/>
      <c r="Q33" s="8" t="s">
        <v>193</v>
      </c>
      <c r="R33" s="8">
        <v>3</v>
      </c>
      <c r="S33" s="8" t="s">
        <v>198</v>
      </c>
      <c r="T33" s="122">
        <f>(SUMSQ(I21:K21)/9)-T27</f>
        <v>4.346436399686354</v>
      </c>
      <c r="U33" s="123"/>
    </row>
    <row r="34" spans="6:21" x14ac:dyDescent="0.2">
      <c r="H34" s="38" t="s">
        <v>31</v>
      </c>
      <c r="I34" s="38">
        <f>(9*3)-1</f>
        <v>26</v>
      </c>
      <c r="J34" s="39">
        <f>T28</f>
        <v>43.528874968265427</v>
      </c>
      <c r="K34" s="41"/>
      <c r="L34" s="41"/>
      <c r="M34" s="42"/>
      <c r="N34" s="42"/>
      <c r="O34" s="42"/>
      <c r="S34" s="8" t="s">
        <v>199</v>
      </c>
      <c r="T34" s="8"/>
      <c r="U34" s="83">
        <f>T30-T32-T33</f>
        <v>6.1573444736773126</v>
      </c>
    </row>
    <row r="35" spans="6:21" x14ac:dyDescent="0.2">
      <c r="H35" s="37" t="s">
        <v>65</v>
      </c>
      <c r="I35" s="17">
        <f>4.96*SQRT(K33/9)</f>
        <v>2.2377368930329982</v>
      </c>
    </row>
    <row r="37" spans="6:21" x14ac:dyDescent="0.2">
      <c r="I37" s="96" t="s">
        <v>209</v>
      </c>
      <c r="J37" s="96" t="s">
        <v>210</v>
      </c>
      <c r="K37" s="96"/>
      <c r="L37" s="96" t="s">
        <v>211</v>
      </c>
      <c r="M37" s="96"/>
    </row>
    <row r="38" spans="6:21" ht="15" x14ac:dyDescent="0.2">
      <c r="F38"/>
      <c r="I38" s="96"/>
      <c r="J38" s="96" t="s">
        <v>212</v>
      </c>
      <c r="K38" s="96" t="s">
        <v>213</v>
      </c>
      <c r="L38" s="96" t="s">
        <v>214</v>
      </c>
      <c r="M38" s="96" t="s">
        <v>215</v>
      </c>
      <c r="N38" s="111"/>
      <c r="O38" s="111"/>
    </row>
    <row r="39" spans="6:21" ht="15" x14ac:dyDescent="0.2">
      <c r="F39"/>
      <c r="N39" s="17"/>
    </row>
    <row r="40" spans="6:21" x14ac:dyDescent="0.2">
      <c r="O40" s="111"/>
      <c r="P40" s="111"/>
    </row>
    <row r="42" spans="6:21" x14ac:dyDescent="0.2">
      <c r="N42" s="17"/>
      <c r="P42" s="17"/>
    </row>
    <row r="43" spans="6:21" x14ac:dyDescent="0.2">
      <c r="O43" s="17"/>
    </row>
    <row r="48" spans="6:21" x14ac:dyDescent="0.2">
      <c r="N48" s="17"/>
    </row>
    <row r="49" spans="8:14" x14ac:dyDescent="0.2">
      <c r="N49" s="17"/>
    </row>
    <row r="50" spans="8:14" x14ac:dyDescent="0.2">
      <c r="N50" s="17"/>
    </row>
    <row r="54" spans="8:14" x14ac:dyDescent="0.2">
      <c r="H54" s="114"/>
      <c r="I54" s="114"/>
    </row>
    <row r="56" spans="8:14" x14ac:dyDescent="0.2">
      <c r="L56" s="17"/>
      <c r="N56" s="17"/>
    </row>
    <row r="57" spans="8:14" x14ac:dyDescent="0.2">
      <c r="L57" s="17"/>
      <c r="N57" s="17"/>
    </row>
    <row r="58" spans="8:14" x14ac:dyDescent="0.2">
      <c r="L58" s="17"/>
      <c r="N58" s="17"/>
    </row>
    <row r="59" spans="8:14" x14ac:dyDescent="0.2">
      <c r="L59" s="17"/>
      <c r="N59" s="17"/>
    </row>
    <row r="60" spans="8:14" x14ac:dyDescent="0.2">
      <c r="L60" s="17"/>
      <c r="N60" s="17"/>
    </row>
    <row r="61" spans="8:14" x14ac:dyDescent="0.2">
      <c r="L61" s="17"/>
      <c r="N61" s="17"/>
    </row>
    <row r="62" spans="8:14" x14ac:dyDescent="0.2">
      <c r="L62" s="17"/>
      <c r="N62" s="17"/>
    </row>
    <row r="63" spans="8:14" x14ac:dyDescent="0.2">
      <c r="L63" s="17"/>
      <c r="N63" s="17"/>
    </row>
    <row r="64" spans="8:14" x14ac:dyDescent="0.2">
      <c r="L64" s="17"/>
      <c r="N64" s="17"/>
    </row>
  </sheetData>
  <sortState xmlns:xlrd2="http://schemas.microsoft.com/office/spreadsheetml/2017/richdata2" ref="L56:L64">
    <sortCondition ref="L56:L64"/>
  </sortState>
  <mergeCells count="9">
    <mergeCell ref="A1:B1"/>
    <mergeCell ref="H16:H17"/>
    <mergeCell ref="I16:K16"/>
    <mergeCell ref="N38:O38"/>
    <mergeCell ref="T32:U32"/>
    <mergeCell ref="T33:U33"/>
    <mergeCell ref="O40:P40"/>
    <mergeCell ref="L16:L17"/>
    <mergeCell ref="H54:I54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I158"/>
  <sheetViews>
    <sheetView tabSelected="1" zoomScale="85" zoomScaleNormal="85" workbookViewId="0">
      <selection activeCell="AG132" sqref="AG132"/>
    </sheetView>
  </sheetViews>
  <sheetFormatPr defaultRowHeight="15" x14ac:dyDescent="0.2"/>
  <cols>
    <col min="26" max="26" width="18.83203125" customWidth="1"/>
    <col min="27" max="27" width="15.73828125" customWidth="1"/>
    <col min="31" max="33" width="16.94921875" customWidth="1"/>
  </cols>
  <sheetData>
    <row r="1" spans="1:35" x14ac:dyDescent="0.2">
      <c r="A1" t="s">
        <v>21</v>
      </c>
      <c r="M1" t="s">
        <v>21</v>
      </c>
    </row>
    <row r="2" spans="1:35" x14ac:dyDescent="0.2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  <c r="H2" t="s">
        <v>124</v>
      </c>
      <c r="I2" t="s">
        <v>125</v>
      </c>
      <c r="J2" t="s">
        <v>126</v>
      </c>
      <c r="N2" t="s">
        <v>118</v>
      </c>
      <c r="O2" t="s">
        <v>119</v>
      </c>
      <c r="P2" t="s">
        <v>120</v>
      </c>
      <c r="Q2" t="s">
        <v>121</v>
      </c>
      <c r="R2" t="s">
        <v>122</v>
      </c>
      <c r="S2" t="s">
        <v>123</v>
      </c>
      <c r="T2" t="s">
        <v>124</v>
      </c>
      <c r="U2" t="s">
        <v>125</v>
      </c>
      <c r="V2" t="s">
        <v>126</v>
      </c>
    </row>
    <row r="3" spans="1:35" x14ac:dyDescent="0.2">
      <c r="A3" s="115" t="s">
        <v>22</v>
      </c>
      <c r="B3" s="115" t="s">
        <v>19</v>
      </c>
      <c r="C3" s="115"/>
      <c r="D3" s="115"/>
      <c r="E3" s="115"/>
      <c r="F3" s="115"/>
      <c r="G3" s="115"/>
      <c r="H3" s="115"/>
      <c r="I3" s="115"/>
      <c r="J3" s="115"/>
      <c r="M3" s="115" t="s">
        <v>22</v>
      </c>
      <c r="N3" s="115" t="s">
        <v>19</v>
      </c>
      <c r="O3" s="115"/>
      <c r="P3" s="115"/>
      <c r="Q3" s="115"/>
      <c r="R3" s="115"/>
      <c r="S3" s="115"/>
      <c r="T3" s="115"/>
      <c r="U3" s="115"/>
      <c r="V3" s="115"/>
      <c r="Z3" s="98" t="s">
        <v>38</v>
      </c>
      <c r="AA3" s="70">
        <f>(12/((30*9)*(9+1))*SUMSQ(N35:V35)-3*(30)*(9+1))</f>
        <v>17.651111111111163</v>
      </c>
      <c r="AE3" s="13" t="s">
        <v>42</v>
      </c>
      <c r="AF3" s="13" t="s">
        <v>43</v>
      </c>
      <c r="AG3" s="13" t="s">
        <v>44</v>
      </c>
      <c r="AH3">
        <f>SUMSQ(AG4:AG12)</f>
        <v>206471.5</v>
      </c>
      <c r="AI3" t="s">
        <v>45</v>
      </c>
    </row>
    <row r="4" spans="1:35" x14ac:dyDescent="0.2">
      <c r="A4" s="115"/>
      <c r="B4" s="8">
        <v>111</v>
      </c>
      <c r="C4" s="8">
        <v>221</v>
      </c>
      <c r="D4" s="8">
        <v>321</v>
      </c>
      <c r="E4" s="8">
        <v>414</v>
      </c>
      <c r="F4" s="8">
        <v>521</v>
      </c>
      <c r="G4" s="8">
        <v>621</v>
      </c>
      <c r="H4" s="8">
        <v>717</v>
      </c>
      <c r="I4" s="8">
        <v>818</v>
      </c>
      <c r="J4" s="8">
        <v>919</v>
      </c>
      <c r="M4" s="115"/>
      <c r="N4" s="8">
        <v>111</v>
      </c>
      <c r="O4" s="8">
        <v>221</v>
      </c>
      <c r="P4" s="8">
        <v>321</v>
      </c>
      <c r="Q4" s="8">
        <v>414</v>
      </c>
      <c r="R4" s="8">
        <v>521</v>
      </c>
      <c r="S4" s="8">
        <v>621</v>
      </c>
      <c r="T4" s="8">
        <v>717</v>
      </c>
      <c r="U4" s="8">
        <v>818</v>
      </c>
      <c r="V4" s="8">
        <v>919</v>
      </c>
      <c r="Z4" s="98" t="s">
        <v>39</v>
      </c>
      <c r="AA4" s="106">
        <f>_xlfn.CHISQ.INV.RT(0.05,8)</f>
        <v>15.507313055865453</v>
      </c>
      <c r="AE4" s="14" t="s">
        <v>118</v>
      </c>
      <c r="AF4" s="15">
        <f>AVERAGE(B5:B34)</f>
        <v>2.7333333333333334</v>
      </c>
      <c r="AG4" s="15">
        <f>SUM(N5:N34)</f>
        <v>123</v>
      </c>
      <c r="AI4" t="s">
        <v>46</v>
      </c>
    </row>
    <row r="5" spans="1:35" x14ac:dyDescent="0.2">
      <c r="A5" s="8">
        <v>1</v>
      </c>
      <c r="B5" s="8">
        <v>3</v>
      </c>
      <c r="C5" s="8">
        <v>3</v>
      </c>
      <c r="D5" s="8">
        <v>3</v>
      </c>
      <c r="E5" s="8">
        <v>3</v>
      </c>
      <c r="F5" s="8">
        <v>4</v>
      </c>
      <c r="G5" s="8">
        <v>2</v>
      </c>
      <c r="H5" s="8">
        <v>2</v>
      </c>
      <c r="I5" s="8">
        <v>3</v>
      </c>
      <c r="J5" s="8">
        <v>2</v>
      </c>
      <c r="M5" s="8">
        <v>1</v>
      </c>
      <c r="N5" s="8">
        <v>6</v>
      </c>
      <c r="O5" s="8">
        <v>6</v>
      </c>
      <c r="P5" s="8">
        <v>6</v>
      </c>
      <c r="Q5" s="8">
        <v>6</v>
      </c>
      <c r="R5" s="8">
        <v>9</v>
      </c>
      <c r="S5" s="8">
        <v>2</v>
      </c>
      <c r="T5" s="8">
        <v>2</v>
      </c>
      <c r="U5" s="8">
        <v>6</v>
      </c>
      <c r="V5" s="8">
        <v>2</v>
      </c>
      <c r="W5">
        <f t="shared" ref="W5:W34" si="0">SUM(N5:V5)</f>
        <v>45</v>
      </c>
      <c r="Z5" s="8" t="s">
        <v>40</v>
      </c>
      <c r="AA5" s="8" t="s">
        <v>245</v>
      </c>
      <c r="AE5" s="14" t="s">
        <v>119</v>
      </c>
      <c r="AF5" s="15">
        <f>AVERAGE(C5:C34)</f>
        <v>3.0666666666666669</v>
      </c>
      <c r="AG5" s="15">
        <f>SUM(O5:O34)</f>
        <v>160.5</v>
      </c>
    </row>
    <row r="6" spans="1:35" x14ac:dyDescent="0.2">
      <c r="A6" s="8">
        <v>2</v>
      </c>
      <c r="B6" s="8">
        <v>2</v>
      </c>
      <c r="C6" s="8">
        <v>2</v>
      </c>
      <c r="D6" s="8">
        <v>2</v>
      </c>
      <c r="E6" s="8">
        <v>3</v>
      </c>
      <c r="F6" s="8">
        <v>4</v>
      </c>
      <c r="G6" s="8">
        <v>3</v>
      </c>
      <c r="H6" s="8">
        <v>4</v>
      </c>
      <c r="I6" s="8">
        <v>3</v>
      </c>
      <c r="J6" s="8">
        <v>2</v>
      </c>
      <c r="M6" s="8">
        <v>2</v>
      </c>
      <c r="N6" s="8">
        <v>2.5</v>
      </c>
      <c r="O6" s="8">
        <v>2.5</v>
      </c>
      <c r="P6" s="8">
        <v>2.5</v>
      </c>
      <c r="Q6" s="8">
        <v>6</v>
      </c>
      <c r="R6" s="8">
        <v>8.5</v>
      </c>
      <c r="S6" s="8">
        <v>6</v>
      </c>
      <c r="T6" s="8">
        <v>8.5</v>
      </c>
      <c r="U6" s="8">
        <v>6</v>
      </c>
      <c r="V6" s="8">
        <v>2.5</v>
      </c>
      <c r="W6">
        <f t="shared" si="0"/>
        <v>45</v>
      </c>
      <c r="AE6" s="14" t="s">
        <v>120</v>
      </c>
      <c r="AF6" s="15">
        <f>AVERAGE(D5:D34)</f>
        <v>3.3</v>
      </c>
      <c r="AG6" s="15">
        <f>SUM(P5:P34)</f>
        <v>174</v>
      </c>
    </row>
    <row r="7" spans="1:35" x14ac:dyDescent="0.2">
      <c r="A7" s="8">
        <v>3</v>
      </c>
      <c r="B7" s="8">
        <v>4</v>
      </c>
      <c r="C7" s="8">
        <v>4</v>
      </c>
      <c r="D7" s="8">
        <v>4</v>
      </c>
      <c r="E7" s="8">
        <v>5</v>
      </c>
      <c r="F7" s="8">
        <v>4</v>
      </c>
      <c r="G7" s="8">
        <v>5</v>
      </c>
      <c r="H7" s="8">
        <v>5</v>
      </c>
      <c r="I7" s="8">
        <v>4</v>
      </c>
      <c r="J7" s="8">
        <v>4</v>
      </c>
      <c r="M7" s="8">
        <v>3</v>
      </c>
      <c r="N7" s="8">
        <v>3.5</v>
      </c>
      <c r="O7" s="8">
        <v>3.5</v>
      </c>
      <c r="P7" s="8">
        <v>3.5</v>
      </c>
      <c r="Q7" s="8">
        <v>8</v>
      </c>
      <c r="R7" s="8">
        <v>3.5</v>
      </c>
      <c r="S7" s="8">
        <v>8</v>
      </c>
      <c r="T7" s="8">
        <v>8</v>
      </c>
      <c r="U7" s="8">
        <v>3.5</v>
      </c>
      <c r="V7" s="8">
        <v>3.5</v>
      </c>
      <c r="W7">
        <f t="shared" si="0"/>
        <v>45</v>
      </c>
      <c r="AE7" s="14" t="s">
        <v>121</v>
      </c>
      <c r="AF7" s="15">
        <f>AVERAGE(E5:E34)</f>
        <v>2.8666666666666667</v>
      </c>
      <c r="AG7" s="15">
        <f>SUM(Q5:Q34)</f>
        <v>146.5</v>
      </c>
    </row>
    <row r="8" spans="1:35" x14ac:dyDescent="0.2">
      <c r="A8" s="8">
        <v>4</v>
      </c>
      <c r="B8" s="8">
        <v>1</v>
      </c>
      <c r="C8" s="8">
        <v>3</v>
      </c>
      <c r="D8" s="8">
        <v>4</v>
      </c>
      <c r="E8" s="8">
        <v>4</v>
      </c>
      <c r="F8" s="8">
        <v>4</v>
      </c>
      <c r="G8" s="8">
        <v>4</v>
      </c>
      <c r="H8" s="8">
        <v>4</v>
      </c>
      <c r="I8" s="8">
        <v>2</v>
      </c>
      <c r="J8" s="8">
        <v>1</v>
      </c>
      <c r="M8" s="8">
        <v>4</v>
      </c>
      <c r="N8" s="8">
        <v>1.5</v>
      </c>
      <c r="O8" s="8">
        <v>3</v>
      </c>
      <c r="P8" s="8">
        <v>7</v>
      </c>
      <c r="Q8" s="8">
        <v>7</v>
      </c>
      <c r="R8" s="8">
        <v>7</v>
      </c>
      <c r="S8" s="8">
        <v>7</v>
      </c>
      <c r="T8" s="8">
        <v>7</v>
      </c>
      <c r="U8" s="8">
        <v>4</v>
      </c>
      <c r="V8" s="8">
        <v>1.5</v>
      </c>
      <c r="W8">
        <f t="shared" si="0"/>
        <v>45</v>
      </c>
      <c r="AE8" s="14" t="s">
        <v>122</v>
      </c>
      <c r="AF8" s="15">
        <f>AVERAGE(F5:F34)</f>
        <v>2.9666666666666668</v>
      </c>
      <c r="AG8" s="15">
        <f>SUM(R5:R34)</f>
        <v>140.5</v>
      </c>
    </row>
    <row r="9" spans="1:35" x14ac:dyDescent="0.2">
      <c r="A9" s="8">
        <v>5</v>
      </c>
      <c r="B9" s="8">
        <v>2</v>
      </c>
      <c r="C9" s="8">
        <v>2</v>
      </c>
      <c r="D9" s="8">
        <v>3</v>
      </c>
      <c r="E9" s="8">
        <v>3</v>
      </c>
      <c r="F9" s="8">
        <v>3</v>
      </c>
      <c r="G9" s="8">
        <v>2</v>
      </c>
      <c r="H9" s="8">
        <v>3</v>
      </c>
      <c r="I9" s="8">
        <v>3</v>
      </c>
      <c r="J9" s="8">
        <v>3</v>
      </c>
      <c r="M9" s="8">
        <v>5</v>
      </c>
      <c r="N9" s="8">
        <v>2</v>
      </c>
      <c r="O9" s="8">
        <v>2</v>
      </c>
      <c r="P9" s="8">
        <v>6.5</v>
      </c>
      <c r="Q9" s="8">
        <v>6.5</v>
      </c>
      <c r="R9" s="8">
        <v>6.5</v>
      </c>
      <c r="S9" s="8">
        <v>2</v>
      </c>
      <c r="T9" s="8">
        <v>6.5</v>
      </c>
      <c r="U9" s="8">
        <v>6.5</v>
      </c>
      <c r="V9" s="8">
        <v>6.5</v>
      </c>
      <c r="W9">
        <f t="shared" si="0"/>
        <v>45</v>
      </c>
      <c r="AE9" s="14" t="s">
        <v>123</v>
      </c>
      <c r="AF9" s="15">
        <f>AVERAGE(G5:G34)</f>
        <v>3.2333333333333334</v>
      </c>
      <c r="AG9" s="15">
        <f>SUM(S5:S34)</f>
        <v>161</v>
      </c>
    </row>
    <row r="10" spans="1:35" x14ac:dyDescent="0.2">
      <c r="A10" s="8">
        <v>6</v>
      </c>
      <c r="B10" s="8">
        <v>2</v>
      </c>
      <c r="C10" s="8">
        <v>3</v>
      </c>
      <c r="D10" s="8">
        <v>1</v>
      </c>
      <c r="E10" s="8">
        <v>2</v>
      </c>
      <c r="F10" s="8">
        <v>4</v>
      </c>
      <c r="G10" s="8">
        <v>2</v>
      </c>
      <c r="H10" s="8">
        <v>3</v>
      </c>
      <c r="I10" s="8">
        <v>4</v>
      </c>
      <c r="J10" s="8">
        <v>5</v>
      </c>
      <c r="M10" s="8">
        <v>6</v>
      </c>
      <c r="N10" s="8">
        <v>3</v>
      </c>
      <c r="O10" s="8">
        <v>5.5</v>
      </c>
      <c r="P10" s="8">
        <v>1</v>
      </c>
      <c r="Q10" s="8">
        <v>3</v>
      </c>
      <c r="R10" s="8">
        <v>7.5</v>
      </c>
      <c r="S10" s="8">
        <v>3</v>
      </c>
      <c r="T10" s="8">
        <v>5.5</v>
      </c>
      <c r="U10" s="8">
        <v>7.5</v>
      </c>
      <c r="V10" s="8">
        <v>9</v>
      </c>
      <c r="W10">
        <f t="shared" si="0"/>
        <v>45</v>
      </c>
      <c r="AE10" s="14" t="s">
        <v>124</v>
      </c>
      <c r="AF10" s="15">
        <f>AVERAGE(H5:H34)</f>
        <v>2.8</v>
      </c>
      <c r="AG10" s="15">
        <f>SUM(T5:T34)</f>
        <v>145.5</v>
      </c>
    </row>
    <row r="11" spans="1:35" x14ac:dyDescent="0.2">
      <c r="A11" s="8">
        <v>7</v>
      </c>
      <c r="B11" s="8">
        <v>2</v>
      </c>
      <c r="C11" s="8">
        <v>2</v>
      </c>
      <c r="D11" s="8">
        <v>2</v>
      </c>
      <c r="E11" s="8">
        <v>2</v>
      </c>
      <c r="F11" s="8">
        <v>2</v>
      </c>
      <c r="G11" s="8">
        <v>2</v>
      </c>
      <c r="H11" s="8">
        <v>3</v>
      </c>
      <c r="I11" s="8">
        <v>3</v>
      </c>
      <c r="J11" s="8">
        <v>3</v>
      </c>
      <c r="M11" s="8">
        <v>7</v>
      </c>
      <c r="N11" s="8">
        <v>3.5</v>
      </c>
      <c r="O11" s="8">
        <v>3.5</v>
      </c>
      <c r="P11" s="8">
        <v>3.5</v>
      </c>
      <c r="Q11" s="8">
        <v>3.5</v>
      </c>
      <c r="R11" s="8">
        <v>3.5</v>
      </c>
      <c r="S11" s="8">
        <v>3.5</v>
      </c>
      <c r="T11" s="8">
        <v>8</v>
      </c>
      <c r="U11" s="8">
        <v>8</v>
      </c>
      <c r="V11" s="8">
        <v>8</v>
      </c>
      <c r="W11">
        <f t="shared" si="0"/>
        <v>45</v>
      </c>
      <c r="AE11" s="16" t="s">
        <v>125</v>
      </c>
      <c r="AF11" s="15">
        <f>AVERAGE(I5:I34)</f>
        <v>2.7</v>
      </c>
      <c r="AG11" s="15">
        <f>SUM(U5:U34)</f>
        <v>115.5</v>
      </c>
    </row>
    <row r="12" spans="1:35" x14ac:dyDescent="0.2">
      <c r="A12" s="8">
        <v>8</v>
      </c>
      <c r="B12" s="8">
        <v>3</v>
      </c>
      <c r="C12" s="8">
        <v>4</v>
      </c>
      <c r="D12" s="8">
        <v>3</v>
      </c>
      <c r="E12" s="8">
        <v>4</v>
      </c>
      <c r="F12" s="8">
        <v>4</v>
      </c>
      <c r="G12" s="8">
        <v>4</v>
      </c>
      <c r="H12" s="8">
        <v>4</v>
      </c>
      <c r="I12" s="8">
        <v>2</v>
      </c>
      <c r="J12" s="8">
        <v>2</v>
      </c>
      <c r="M12" s="8">
        <v>8</v>
      </c>
      <c r="N12" s="8">
        <v>3.5</v>
      </c>
      <c r="O12" s="8">
        <v>7</v>
      </c>
      <c r="P12" s="8">
        <v>3.5</v>
      </c>
      <c r="Q12" s="8">
        <v>7</v>
      </c>
      <c r="R12" s="8">
        <v>7</v>
      </c>
      <c r="S12" s="8">
        <v>7</v>
      </c>
      <c r="T12" s="8">
        <v>7</v>
      </c>
      <c r="U12" s="8">
        <v>1.5</v>
      </c>
      <c r="V12" s="8">
        <v>1.5</v>
      </c>
      <c r="W12">
        <f t="shared" si="0"/>
        <v>45</v>
      </c>
      <c r="AE12" s="14" t="s">
        <v>126</v>
      </c>
      <c r="AF12" s="15">
        <f>AVERAGE(J5:J34)</f>
        <v>3.3333333333333335</v>
      </c>
      <c r="AG12" s="15">
        <f>SUM(V5:V34)</f>
        <v>183.5</v>
      </c>
    </row>
    <row r="13" spans="1:35" x14ac:dyDescent="0.2">
      <c r="A13" s="8">
        <v>9</v>
      </c>
      <c r="B13" s="8">
        <v>2</v>
      </c>
      <c r="C13" s="8">
        <v>2</v>
      </c>
      <c r="D13" s="8">
        <v>2</v>
      </c>
      <c r="E13" s="8">
        <v>2</v>
      </c>
      <c r="F13" s="8">
        <v>2</v>
      </c>
      <c r="G13" s="8">
        <v>2</v>
      </c>
      <c r="H13" s="8">
        <v>2</v>
      </c>
      <c r="I13" s="8">
        <v>2</v>
      </c>
      <c r="J13" s="8">
        <v>2</v>
      </c>
      <c r="M13" s="8">
        <v>9</v>
      </c>
      <c r="N13" s="8">
        <v>5</v>
      </c>
      <c r="O13" s="8">
        <v>5</v>
      </c>
      <c r="P13" s="8">
        <v>5</v>
      </c>
      <c r="Q13" s="8">
        <v>5</v>
      </c>
      <c r="R13" s="8">
        <v>5</v>
      </c>
      <c r="S13" s="8">
        <v>5</v>
      </c>
      <c r="T13" s="8">
        <v>5</v>
      </c>
      <c r="U13" s="8">
        <v>5</v>
      </c>
      <c r="V13" s="8">
        <v>5</v>
      </c>
      <c r="W13">
        <f t="shared" si="0"/>
        <v>45</v>
      </c>
      <c r="AE13" s="13" t="s">
        <v>47</v>
      </c>
      <c r="AF13" s="128">
        <f>1.645*SQRT((30*9*(9+1)/8))</f>
        <v>30.220579701587461</v>
      </c>
      <c r="AG13" s="128"/>
    </row>
    <row r="14" spans="1:35" x14ac:dyDescent="0.2">
      <c r="A14" s="8">
        <v>10</v>
      </c>
      <c r="B14" s="8">
        <v>2</v>
      </c>
      <c r="C14" s="8">
        <v>2</v>
      </c>
      <c r="D14" s="8">
        <v>2</v>
      </c>
      <c r="E14" s="8">
        <v>2</v>
      </c>
      <c r="F14" s="8">
        <v>3</v>
      </c>
      <c r="G14" s="8">
        <v>2</v>
      </c>
      <c r="H14" s="8">
        <v>2</v>
      </c>
      <c r="I14" s="8">
        <v>2</v>
      </c>
      <c r="J14" s="8">
        <v>2</v>
      </c>
      <c r="M14" s="8">
        <v>10</v>
      </c>
      <c r="N14" s="8">
        <v>4.5</v>
      </c>
      <c r="O14" s="8">
        <v>4.5</v>
      </c>
      <c r="P14" s="8">
        <v>4.5</v>
      </c>
      <c r="Q14" s="8">
        <v>4.5</v>
      </c>
      <c r="R14" s="8">
        <v>9</v>
      </c>
      <c r="S14" s="8">
        <v>4.5</v>
      </c>
      <c r="T14" s="8">
        <v>4.5</v>
      </c>
      <c r="U14" s="8">
        <v>4.5</v>
      </c>
      <c r="V14" s="8">
        <v>4.5</v>
      </c>
      <c r="W14">
        <f t="shared" si="0"/>
        <v>45</v>
      </c>
    </row>
    <row r="15" spans="1:35" x14ac:dyDescent="0.2">
      <c r="A15" s="8">
        <v>11</v>
      </c>
      <c r="B15" s="8">
        <v>4</v>
      </c>
      <c r="C15" s="8">
        <v>4</v>
      </c>
      <c r="D15" s="8">
        <v>5</v>
      </c>
      <c r="E15" s="8">
        <v>4</v>
      </c>
      <c r="F15" s="8">
        <v>4</v>
      </c>
      <c r="G15" s="8">
        <v>4</v>
      </c>
      <c r="H15" s="8">
        <v>4</v>
      </c>
      <c r="I15" s="8">
        <v>4</v>
      </c>
      <c r="J15" s="8">
        <v>4</v>
      </c>
      <c r="M15" s="8">
        <v>11</v>
      </c>
      <c r="N15" s="8">
        <v>4.5</v>
      </c>
      <c r="O15" s="8">
        <v>4.5</v>
      </c>
      <c r="P15" s="8">
        <v>9</v>
      </c>
      <c r="Q15" s="8">
        <v>4.5</v>
      </c>
      <c r="R15" s="8">
        <v>4.5</v>
      </c>
      <c r="S15" s="8">
        <v>4.5</v>
      </c>
      <c r="T15" s="8">
        <v>4.5</v>
      </c>
      <c r="U15" s="8">
        <v>4.5</v>
      </c>
      <c r="V15" s="8">
        <v>4.5</v>
      </c>
      <c r="W15">
        <f t="shared" si="0"/>
        <v>45</v>
      </c>
      <c r="AE15" t="s">
        <v>205</v>
      </c>
    </row>
    <row r="16" spans="1:35" x14ac:dyDescent="0.2">
      <c r="A16" s="8">
        <v>12</v>
      </c>
      <c r="B16" s="8">
        <v>2</v>
      </c>
      <c r="C16" s="8">
        <v>3</v>
      </c>
      <c r="D16" s="8">
        <v>3</v>
      </c>
      <c r="E16" s="8">
        <v>3</v>
      </c>
      <c r="F16" s="8">
        <v>3</v>
      </c>
      <c r="G16" s="8">
        <v>1</v>
      </c>
      <c r="H16" s="8">
        <v>3</v>
      </c>
      <c r="I16" s="8">
        <v>3</v>
      </c>
      <c r="J16" s="8">
        <v>3</v>
      </c>
      <c r="K16" s="10"/>
      <c r="M16" s="8">
        <v>12</v>
      </c>
      <c r="N16" s="8">
        <v>2</v>
      </c>
      <c r="O16" s="8">
        <v>6</v>
      </c>
      <c r="P16" s="8">
        <v>6</v>
      </c>
      <c r="Q16" s="8">
        <v>6</v>
      </c>
      <c r="R16" s="8">
        <v>6</v>
      </c>
      <c r="S16" s="8">
        <v>1</v>
      </c>
      <c r="T16" s="8">
        <v>6</v>
      </c>
      <c r="U16" s="8">
        <v>6</v>
      </c>
      <c r="V16" s="8">
        <v>6</v>
      </c>
      <c r="W16">
        <f t="shared" si="0"/>
        <v>45</v>
      </c>
      <c r="AE16" t="s">
        <v>1</v>
      </c>
      <c r="AF16" s="17">
        <f>AG11</f>
        <v>115.5</v>
      </c>
    </row>
    <row r="17" spans="1:33" x14ac:dyDescent="0.2">
      <c r="A17" s="8">
        <v>13</v>
      </c>
      <c r="B17" s="8">
        <v>2</v>
      </c>
      <c r="C17" s="8">
        <v>2</v>
      </c>
      <c r="D17" s="8">
        <v>3</v>
      </c>
      <c r="E17" s="8">
        <v>2</v>
      </c>
      <c r="F17" s="8">
        <v>2</v>
      </c>
      <c r="G17" s="8">
        <v>3</v>
      </c>
      <c r="H17" s="8">
        <v>2</v>
      </c>
      <c r="I17" s="8">
        <v>3</v>
      </c>
      <c r="J17" s="8">
        <v>3</v>
      </c>
      <c r="M17" s="8">
        <v>13</v>
      </c>
      <c r="N17" s="8">
        <v>3</v>
      </c>
      <c r="O17" s="8">
        <v>3</v>
      </c>
      <c r="P17" s="8">
        <v>7.5</v>
      </c>
      <c r="Q17" s="8">
        <v>3</v>
      </c>
      <c r="R17" s="8">
        <v>3</v>
      </c>
      <c r="S17" s="8">
        <v>7.5</v>
      </c>
      <c r="T17" s="8">
        <v>3</v>
      </c>
      <c r="U17" s="8">
        <v>7.5</v>
      </c>
      <c r="V17" s="8">
        <v>7.5</v>
      </c>
      <c r="W17">
        <f t="shared" si="0"/>
        <v>45</v>
      </c>
      <c r="AE17" t="s">
        <v>72</v>
      </c>
      <c r="AF17" s="17">
        <f>AG4</f>
        <v>123</v>
      </c>
      <c r="AG17" s="17">
        <f t="shared" ref="AG17:AG24" si="1">AF17-AF16</f>
        <v>7.5</v>
      </c>
    </row>
    <row r="18" spans="1:33" x14ac:dyDescent="0.2">
      <c r="A18" s="8">
        <v>14</v>
      </c>
      <c r="B18" s="8">
        <v>2</v>
      </c>
      <c r="C18" s="8">
        <v>2</v>
      </c>
      <c r="D18" s="8">
        <v>3</v>
      </c>
      <c r="E18" s="8">
        <v>3</v>
      </c>
      <c r="F18" s="8">
        <v>3</v>
      </c>
      <c r="G18" s="8">
        <v>4</v>
      </c>
      <c r="H18" s="8">
        <v>4</v>
      </c>
      <c r="I18" s="8">
        <v>3</v>
      </c>
      <c r="J18" s="8">
        <v>4</v>
      </c>
      <c r="K18" s="10"/>
      <c r="M18" s="8">
        <v>14</v>
      </c>
      <c r="N18" s="8">
        <v>2</v>
      </c>
      <c r="O18" s="8">
        <v>5</v>
      </c>
      <c r="P18" s="8">
        <v>7.5</v>
      </c>
      <c r="Q18" s="8">
        <v>2</v>
      </c>
      <c r="R18" s="8">
        <v>5</v>
      </c>
      <c r="S18" s="8">
        <v>5</v>
      </c>
      <c r="T18" s="8">
        <v>9</v>
      </c>
      <c r="U18" s="8">
        <v>2</v>
      </c>
      <c r="V18" s="8">
        <v>7.5</v>
      </c>
      <c r="W18">
        <f t="shared" si="0"/>
        <v>45</v>
      </c>
      <c r="AE18" t="s">
        <v>76</v>
      </c>
      <c r="AF18" s="17">
        <f>AG8</f>
        <v>140.5</v>
      </c>
      <c r="AG18" s="17">
        <f t="shared" si="1"/>
        <v>17.5</v>
      </c>
    </row>
    <row r="19" spans="1:33" x14ac:dyDescent="0.2">
      <c r="A19" s="8">
        <v>15</v>
      </c>
      <c r="B19" s="8">
        <v>2</v>
      </c>
      <c r="C19" s="8">
        <v>2</v>
      </c>
      <c r="D19" s="8">
        <v>4</v>
      </c>
      <c r="E19" s="8">
        <v>3</v>
      </c>
      <c r="F19" s="8">
        <v>3</v>
      </c>
      <c r="G19" s="8">
        <v>3</v>
      </c>
      <c r="H19" s="8">
        <v>3</v>
      </c>
      <c r="I19" s="8">
        <v>3</v>
      </c>
      <c r="J19" s="8">
        <v>4</v>
      </c>
      <c r="M19" s="8">
        <v>15</v>
      </c>
      <c r="N19" s="8">
        <v>1.5</v>
      </c>
      <c r="O19" s="8">
        <v>1.5</v>
      </c>
      <c r="P19" s="8">
        <v>8.5</v>
      </c>
      <c r="Q19" s="8">
        <v>5</v>
      </c>
      <c r="R19" s="8">
        <v>5</v>
      </c>
      <c r="S19" s="8">
        <v>5</v>
      </c>
      <c r="T19" s="8">
        <v>5</v>
      </c>
      <c r="U19" s="8">
        <v>5</v>
      </c>
      <c r="V19" s="8">
        <v>8.5</v>
      </c>
      <c r="W19">
        <f t="shared" si="0"/>
        <v>45</v>
      </c>
      <c r="AE19" t="s">
        <v>76</v>
      </c>
      <c r="AF19" s="17">
        <f>AG10</f>
        <v>145.5</v>
      </c>
      <c r="AG19" s="17">
        <f t="shared" si="1"/>
        <v>5</v>
      </c>
    </row>
    <row r="20" spans="1:33" x14ac:dyDescent="0.2">
      <c r="A20" s="8">
        <v>16</v>
      </c>
      <c r="B20" s="8">
        <v>3</v>
      </c>
      <c r="C20" s="8">
        <v>3</v>
      </c>
      <c r="D20" s="8">
        <v>4</v>
      </c>
      <c r="E20" s="8">
        <v>3</v>
      </c>
      <c r="F20" s="8">
        <v>2</v>
      </c>
      <c r="G20" s="8">
        <v>5</v>
      </c>
      <c r="H20" s="8">
        <v>2</v>
      </c>
      <c r="I20" s="8">
        <v>2</v>
      </c>
      <c r="J20" s="8">
        <v>3</v>
      </c>
      <c r="M20" s="8">
        <v>16</v>
      </c>
      <c r="N20" s="8">
        <v>5.5</v>
      </c>
      <c r="O20" s="8">
        <v>5.5</v>
      </c>
      <c r="P20" s="8">
        <v>8</v>
      </c>
      <c r="Q20" s="8">
        <v>5.5</v>
      </c>
      <c r="R20" s="8">
        <v>2</v>
      </c>
      <c r="S20" s="8">
        <v>9</v>
      </c>
      <c r="T20" s="8">
        <v>2</v>
      </c>
      <c r="U20" s="8">
        <v>2</v>
      </c>
      <c r="V20" s="8">
        <v>5.5</v>
      </c>
      <c r="W20">
        <f t="shared" si="0"/>
        <v>45</v>
      </c>
      <c r="AE20" t="s">
        <v>73</v>
      </c>
      <c r="AF20" s="17">
        <f>AG7</f>
        <v>146.5</v>
      </c>
      <c r="AG20" s="17">
        <f t="shared" si="1"/>
        <v>1</v>
      </c>
    </row>
    <row r="21" spans="1:33" x14ac:dyDescent="0.2">
      <c r="A21" s="8">
        <v>17</v>
      </c>
      <c r="B21" s="8">
        <v>3</v>
      </c>
      <c r="C21" s="8">
        <v>3</v>
      </c>
      <c r="D21" s="8">
        <v>3</v>
      </c>
      <c r="E21" s="8">
        <v>4</v>
      </c>
      <c r="F21" s="8">
        <v>3</v>
      </c>
      <c r="G21" s="8">
        <v>2</v>
      </c>
      <c r="H21" s="8">
        <v>3</v>
      </c>
      <c r="I21" s="8">
        <v>2</v>
      </c>
      <c r="J21" s="8">
        <v>4</v>
      </c>
      <c r="M21" s="8">
        <v>17</v>
      </c>
      <c r="N21" s="8">
        <v>5</v>
      </c>
      <c r="O21" s="8">
        <v>5</v>
      </c>
      <c r="P21" s="8">
        <v>5</v>
      </c>
      <c r="Q21" s="8">
        <v>8.5</v>
      </c>
      <c r="R21" s="8">
        <v>5</v>
      </c>
      <c r="S21" s="8">
        <v>1.5</v>
      </c>
      <c r="T21" s="8">
        <v>5</v>
      </c>
      <c r="U21" s="8">
        <v>1.5</v>
      </c>
      <c r="V21" s="8">
        <v>8.5</v>
      </c>
      <c r="W21">
        <f t="shared" si="0"/>
        <v>45</v>
      </c>
      <c r="AE21" t="s">
        <v>75</v>
      </c>
      <c r="AF21" s="17">
        <f>AG5</f>
        <v>160.5</v>
      </c>
      <c r="AG21" s="17">
        <f t="shared" si="1"/>
        <v>14</v>
      </c>
    </row>
    <row r="22" spans="1:33" x14ac:dyDescent="0.2">
      <c r="A22" s="8">
        <v>18</v>
      </c>
      <c r="B22" s="8">
        <v>2</v>
      </c>
      <c r="C22" s="8">
        <v>5</v>
      </c>
      <c r="D22" s="8">
        <v>3</v>
      </c>
      <c r="E22" s="8">
        <v>2</v>
      </c>
      <c r="F22" s="8">
        <v>3</v>
      </c>
      <c r="G22" s="8">
        <v>2</v>
      </c>
      <c r="H22" s="8">
        <v>5</v>
      </c>
      <c r="I22" s="8">
        <v>3</v>
      </c>
      <c r="J22" s="8">
        <v>5</v>
      </c>
      <c r="M22" s="8">
        <v>18</v>
      </c>
      <c r="N22" s="8">
        <v>2</v>
      </c>
      <c r="O22" s="8">
        <v>8</v>
      </c>
      <c r="P22" s="8">
        <v>5</v>
      </c>
      <c r="Q22" s="8">
        <v>2</v>
      </c>
      <c r="R22" s="8">
        <v>2</v>
      </c>
      <c r="S22" s="8">
        <v>5</v>
      </c>
      <c r="T22" s="8">
        <v>8</v>
      </c>
      <c r="U22" s="8">
        <v>5</v>
      </c>
      <c r="V22" s="8">
        <v>8</v>
      </c>
      <c r="W22">
        <f t="shared" si="0"/>
        <v>45</v>
      </c>
      <c r="AE22" t="s">
        <v>90</v>
      </c>
      <c r="AF22" s="17">
        <f>AG9</f>
        <v>161</v>
      </c>
      <c r="AG22" s="17">
        <f t="shared" si="1"/>
        <v>0.5</v>
      </c>
    </row>
    <row r="23" spans="1:33" x14ac:dyDescent="0.2">
      <c r="A23" s="8">
        <v>19</v>
      </c>
      <c r="B23" s="8">
        <v>3</v>
      </c>
      <c r="C23" s="8">
        <v>3</v>
      </c>
      <c r="D23" s="8">
        <v>4</v>
      </c>
      <c r="E23" s="8">
        <v>3</v>
      </c>
      <c r="F23" s="8">
        <v>3</v>
      </c>
      <c r="G23" s="8">
        <v>5</v>
      </c>
      <c r="H23" s="8">
        <v>2</v>
      </c>
      <c r="I23" s="8">
        <v>2</v>
      </c>
      <c r="J23" s="8">
        <v>5</v>
      </c>
      <c r="M23" s="8">
        <v>19</v>
      </c>
      <c r="N23" s="8">
        <v>4.5</v>
      </c>
      <c r="O23" s="8">
        <v>4.5</v>
      </c>
      <c r="P23" s="8">
        <v>7</v>
      </c>
      <c r="Q23" s="8">
        <v>4.5</v>
      </c>
      <c r="R23" s="8">
        <v>4.5</v>
      </c>
      <c r="S23" s="8">
        <v>8.5</v>
      </c>
      <c r="T23" s="8">
        <v>1.5</v>
      </c>
      <c r="U23" s="8">
        <v>1.5</v>
      </c>
      <c r="V23" s="8">
        <v>8.5</v>
      </c>
      <c r="W23">
        <f t="shared" si="0"/>
        <v>45</v>
      </c>
      <c r="Y23" t="s">
        <v>41</v>
      </c>
      <c r="AE23" t="s">
        <v>82</v>
      </c>
      <c r="AF23" s="17">
        <f>AG6</f>
        <v>174</v>
      </c>
      <c r="AG23" s="17">
        <f t="shared" si="1"/>
        <v>13</v>
      </c>
    </row>
    <row r="24" spans="1:33" x14ac:dyDescent="0.2">
      <c r="A24" s="8">
        <v>20</v>
      </c>
      <c r="B24" s="8">
        <v>2</v>
      </c>
      <c r="C24" s="8">
        <v>2</v>
      </c>
      <c r="D24" s="8">
        <v>4</v>
      </c>
      <c r="E24" s="8">
        <v>1</v>
      </c>
      <c r="F24" s="8">
        <v>3</v>
      </c>
      <c r="G24" s="8">
        <v>4</v>
      </c>
      <c r="H24" s="8">
        <v>1</v>
      </c>
      <c r="I24" s="8">
        <v>3</v>
      </c>
      <c r="J24" s="8">
        <v>3</v>
      </c>
      <c r="M24" s="8">
        <v>20</v>
      </c>
      <c r="N24" s="8">
        <v>5.5</v>
      </c>
      <c r="O24" s="8">
        <v>5.5</v>
      </c>
      <c r="P24" s="8">
        <v>8</v>
      </c>
      <c r="Q24" s="8">
        <v>5.5</v>
      </c>
      <c r="R24" s="8">
        <v>2</v>
      </c>
      <c r="S24" s="8">
        <v>9</v>
      </c>
      <c r="T24" s="8">
        <v>2</v>
      </c>
      <c r="U24" s="8">
        <v>2</v>
      </c>
      <c r="V24" s="8">
        <v>5.5</v>
      </c>
      <c r="W24">
        <f t="shared" si="0"/>
        <v>45</v>
      </c>
      <c r="AE24" t="s">
        <v>82</v>
      </c>
      <c r="AF24" s="17">
        <f>AG12</f>
        <v>183.5</v>
      </c>
      <c r="AG24" s="17">
        <f t="shared" si="1"/>
        <v>9.5</v>
      </c>
    </row>
    <row r="25" spans="1:33" x14ac:dyDescent="0.2">
      <c r="A25" s="8">
        <v>21</v>
      </c>
      <c r="B25" s="8">
        <v>4</v>
      </c>
      <c r="C25" s="8">
        <v>3</v>
      </c>
      <c r="D25" s="8">
        <v>4</v>
      </c>
      <c r="E25" s="8">
        <v>2</v>
      </c>
      <c r="F25" s="8">
        <v>2</v>
      </c>
      <c r="G25" s="8">
        <v>3</v>
      </c>
      <c r="H25" s="8">
        <v>2</v>
      </c>
      <c r="I25" s="8">
        <v>3</v>
      </c>
      <c r="J25" s="8">
        <v>3</v>
      </c>
      <c r="M25" s="8">
        <v>21</v>
      </c>
      <c r="N25" s="8">
        <v>5</v>
      </c>
      <c r="O25" s="8">
        <v>5</v>
      </c>
      <c r="P25" s="8">
        <v>5</v>
      </c>
      <c r="Q25" s="8">
        <v>8.5</v>
      </c>
      <c r="R25" s="8">
        <v>5</v>
      </c>
      <c r="S25" s="8">
        <v>1.5</v>
      </c>
      <c r="T25" s="8">
        <v>5</v>
      </c>
      <c r="U25" s="8">
        <v>1.5</v>
      </c>
      <c r="V25" s="8">
        <v>8.5</v>
      </c>
      <c r="W25">
        <f t="shared" si="0"/>
        <v>45</v>
      </c>
      <c r="AG25" s="17"/>
    </row>
    <row r="26" spans="1:33" x14ac:dyDescent="0.2">
      <c r="A26" s="8">
        <v>22</v>
      </c>
      <c r="B26" s="8">
        <v>3</v>
      </c>
      <c r="C26" s="8">
        <v>3</v>
      </c>
      <c r="D26" s="8">
        <v>5</v>
      </c>
      <c r="E26" s="8">
        <v>3</v>
      </c>
      <c r="F26" s="8">
        <v>3</v>
      </c>
      <c r="G26" s="8">
        <v>4</v>
      </c>
      <c r="H26" s="8">
        <v>2</v>
      </c>
      <c r="I26" s="8">
        <v>2</v>
      </c>
      <c r="J26" s="10">
        <v>4</v>
      </c>
      <c r="M26" s="8">
        <v>22</v>
      </c>
      <c r="N26" s="8">
        <v>2</v>
      </c>
      <c r="O26" s="8">
        <v>8</v>
      </c>
      <c r="P26" s="8">
        <v>5</v>
      </c>
      <c r="Q26" s="8">
        <v>2</v>
      </c>
      <c r="R26" s="8">
        <v>5</v>
      </c>
      <c r="S26" s="8">
        <v>2</v>
      </c>
      <c r="T26" s="8">
        <v>8</v>
      </c>
      <c r="U26" s="8">
        <v>5</v>
      </c>
      <c r="V26" s="10">
        <v>8</v>
      </c>
      <c r="W26">
        <f t="shared" si="0"/>
        <v>45</v>
      </c>
    </row>
    <row r="27" spans="1:33" x14ac:dyDescent="0.2">
      <c r="A27" s="8">
        <v>23</v>
      </c>
      <c r="B27" s="8">
        <v>4</v>
      </c>
      <c r="C27" s="8">
        <v>4</v>
      </c>
      <c r="D27" s="8">
        <v>3</v>
      </c>
      <c r="E27" s="8">
        <v>3</v>
      </c>
      <c r="F27" s="8">
        <v>3</v>
      </c>
      <c r="G27" s="8">
        <v>4</v>
      </c>
      <c r="H27" s="8">
        <v>3</v>
      </c>
      <c r="I27" s="8">
        <v>2</v>
      </c>
      <c r="J27" s="8">
        <v>3</v>
      </c>
      <c r="M27" s="8">
        <v>23</v>
      </c>
      <c r="N27" s="8">
        <v>8</v>
      </c>
      <c r="O27" s="8">
        <v>8</v>
      </c>
      <c r="P27" s="8">
        <v>4</v>
      </c>
      <c r="Q27" s="8">
        <v>4</v>
      </c>
      <c r="R27" s="8">
        <v>4</v>
      </c>
      <c r="S27" s="8">
        <v>8</v>
      </c>
      <c r="T27" s="8">
        <v>4</v>
      </c>
      <c r="U27" s="8">
        <v>1</v>
      </c>
      <c r="V27" s="8">
        <v>4</v>
      </c>
      <c r="W27">
        <f t="shared" si="0"/>
        <v>45</v>
      </c>
    </row>
    <row r="28" spans="1:33" x14ac:dyDescent="0.2">
      <c r="A28" s="8">
        <v>24</v>
      </c>
      <c r="B28" s="8">
        <v>3</v>
      </c>
      <c r="C28" s="8">
        <v>4</v>
      </c>
      <c r="D28" s="8">
        <v>4</v>
      </c>
      <c r="E28" s="8">
        <v>3</v>
      </c>
      <c r="F28" s="8">
        <v>2</v>
      </c>
      <c r="G28" s="8">
        <v>4</v>
      </c>
      <c r="H28" s="8">
        <v>2</v>
      </c>
      <c r="I28" s="8">
        <v>3</v>
      </c>
      <c r="J28" s="8">
        <v>4</v>
      </c>
      <c r="M28" s="8">
        <v>24</v>
      </c>
      <c r="N28" s="8">
        <v>4</v>
      </c>
      <c r="O28" s="8">
        <v>7.5</v>
      </c>
      <c r="P28" s="8">
        <v>7.5</v>
      </c>
      <c r="Q28" s="8">
        <v>4</v>
      </c>
      <c r="R28" s="8">
        <v>1.5</v>
      </c>
      <c r="S28" s="8">
        <v>7.5</v>
      </c>
      <c r="T28" s="8">
        <v>1.5</v>
      </c>
      <c r="U28" s="8">
        <v>4</v>
      </c>
      <c r="V28" s="8">
        <v>7.5</v>
      </c>
      <c r="W28">
        <f t="shared" si="0"/>
        <v>45</v>
      </c>
    </row>
    <row r="29" spans="1:33" x14ac:dyDescent="0.2">
      <c r="A29" s="8">
        <v>25</v>
      </c>
      <c r="B29" s="8">
        <v>4</v>
      </c>
      <c r="C29" s="8">
        <v>4</v>
      </c>
      <c r="D29" s="8">
        <v>2</v>
      </c>
      <c r="E29" s="8">
        <v>3</v>
      </c>
      <c r="F29" s="8">
        <v>3</v>
      </c>
      <c r="G29" s="8">
        <v>2</v>
      </c>
      <c r="H29" s="8">
        <v>3</v>
      </c>
      <c r="I29" s="8">
        <v>2</v>
      </c>
      <c r="J29" s="8">
        <v>3</v>
      </c>
      <c r="M29" s="8">
        <v>25</v>
      </c>
      <c r="N29" s="8">
        <v>8.5</v>
      </c>
      <c r="O29" s="8">
        <v>8.5</v>
      </c>
      <c r="P29" s="8">
        <v>2</v>
      </c>
      <c r="Q29" s="8">
        <v>5.5</v>
      </c>
      <c r="R29" s="8">
        <v>5.5</v>
      </c>
      <c r="S29" s="8">
        <v>2</v>
      </c>
      <c r="T29" s="8">
        <v>5.5</v>
      </c>
      <c r="U29" s="8">
        <v>2</v>
      </c>
      <c r="V29" s="8">
        <v>5.5</v>
      </c>
      <c r="W29">
        <f t="shared" si="0"/>
        <v>45</v>
      </c>
    </row>
    <row r="30" spans="1:33" x14ac:dyDescent="0.2">
      <c r="A30" s="8">
        <v>26</v>
      </c>
      <c r="B30" s="8">
        <v>4</v>
      </c>
      <c r="C30" s="8">
        <v>4</v>
      </c>
      <c r="D30" s="8">
        <v>4</v>
      </c>
      <c r="E30" s="8">
        <v>3</v>
      </c>
      <c r="F30" s="8">
        <v>3</v>
      </c>
      <c r="G30" s="8">
        <v>4</v>
      </c>
      <c r="H30" s="8">
        <v>2</v>
      </c>
      <c r="I30" s="8">
        <v>2</v>
      </c>
      <c r="J30" s="8">
        <v>4</v>
      </c>
      <c r="M30" s="8">
        <v>26</v>
      </c>
      <c r="N30" s="8">
        <v>7</v>
      </c>
      <c r="O30" s="8">
        <v>7</v>
      </c>
      <c r="P30" s="8">
        <v>7</v>
      </c>
      <c r="Q30" s="8">
        <v>3.5</v>
      </c>
      <c r="R30" s="8">
        <v>3.5</v>
      </c>
      <c r="S30" s="8">
        <v>7</v>
      </c>
      <c r="T30" s="8">
        <v>1.5</v>
      </c>
      <c r="U30" s="8">
        <v>1.5</v>
      </c>
      <c r="V30" s="8">
        <v>7</v>
      </c>
      <c r="W30">
        <f t="shared" si="0"/>
        <v>45</v>
      </c>
    </row>
    <row r="31" spans="1:33" x14ac:dyDescent="0.2">
      <c r="A31" s="8">
        <v>27</v>
      </c>
      <c r="B31" s="8">
        <v>3</v>
      </c>
      <c r="C31" s="8">
        <v>4</v>
      </c>
      <c r="D31" s="8">
        <v>4</v>
      </c>
      <c r="E31" s="8">
        <v>3</v>
      </c>
      <c r="F31" s="8">
        <v>3</v>
      </c>
      <c r="G31" s="8">
        <v>4</v>
      </c>
      <c r="H31" s="8">
        <v>2</v>
      </c>
      <c r="I31" s="8">
        <v>3</v>
      </c>
      <c r="J31" s="8">
        <v>4</v>
      </c>
      <c r="M31" s="8">
        <v>27</v>
      </c>
      <c r="N31" s="8">
        <v>3.5</v>
      </c>
      <c r="O31" s="8">
        <v>7.5</v>
      </c>
      <c r="P31" s="8">
        <v>7.5</v>
      </c>
      <c r="Q31" s="8">
        <v>3.5</v>
      </c>
      <c r="R31" s="8">
        <v>3.5</v>
      </c>
      <c r="S31" s="8">
        <v>7.5</v>
      </c>
      <c r="T31" s="8">
        <v>1</v>
      </c>
      <c r="U31" s="8">
        <v>3.5</v>
      </c>
      <c r="V31" s="8">
        <v>7.5</v>
      </c>
      <c r="W31">
        <f t="shared" si="0"/>
        <v>45</v>
      </c>
    </row>
    <row r="32" spans="1:33" x14ac:dyDescent="0.2">
      <c r="A32" s="8">
        <v>28</v>
      </c>
      <c r="B32" s="8">
        <v>3</v>
      </c>
      <c r="C32" s="8">
        <v>3</v>
      </c>
      <c r="D32" s="8">
        <v>4</v>
      </c>
      <c r="E32" s="8">
        <v>3</v>
      </c>
      <c r="F32" s="8">
        <v>2</v>
      </c>
      <c r="G32" s="8">
        <v>3</v>
      </c>
      <c r="H32" s="8">
        <v>3</v>
      </c>
      <c r="I32" s="8">
        <v>2</v>
      </c>
      <c r="J32" s="8">
        <v>3</v>
      </c>
      <c r="M32" s="8">
        <v>28</v>
      </c>
      <c r="N32" s="8">
        <v>5.5</v>
      </c>
      <c r="O32" s="8">
        <v>5.5</v>
      </c>
      <c r="P32" s="8">
        <v>9</v>
      </c>
      <c r="Q32" s="8">
        <v>5.5</v>
      </c>
      <c r="R32" s="8">
        <v>1.5</v>
      </c>
      <c r="S32" s="8">
        <v>5.5</v>
      </c>
      <c r="T32" s="8">
        <v>5.5</v>
      </c>
      <c r="U32" s="8">
        <v>1.5</v>
      </c>
      <c r="V32" s="8">
        <v>5.5</v>
      </c>
      <c r="W32">
        <f t="shared" si="0"/>
        <v>45</v>
      </c>
    </row>
    <row r="33" spans="1:35" x14ac:dyDescent="0.2">
      <c r="A33" s="8">
        <v>29</v>
      </c>
      <c r="B33" s="8">
        <v>3</v>
      </c>
      <c r="C33" s="8">
        <v>3</v>
      </c>
      <c r="D33" s="8">
        <v>3</v>
      </c>
      <c r="E33" s="8">
        <v>3</v>
      </c>
      <c r="F33" s="8">
        <v>2</v>
      </c>
      <c r="G33" s="8">
        <v>4</v>
      </c>
      <c r="H33" s="8">
        <v>2</v>
      </c>
      <c r="I33" s="8">
        <v>3</v>
      </c>
      <c r="J33" s="8">
        <v>4</v>
      </c>
      <c r="M33" s="8">
        <v>29</v>
      </c>
      <c r="N33" s="8">
        <v>5</v>
      </c>
      <c r="O33" s="8">
        <v>5</v>
      </c>
      <c r="P33" s="8">
        <v>5</v>
      </c>
      <c r="Q33" s="8">
        <v>5</v>
      </c>
      <c r="R33" s="8">
        <v>1.5</v>
      </c>
      <c r="S33" s="8">
        <v>8.5</v>
      </c>
      <c r="T33" s="8">
        <v>1.5</v>
      </c>
      <c r="U33" s="8">
        <v>5</v>
      </c>
      <c r="V33" s="8">
        <v>8.5</v>
      </c>
      <c r="W33">
        <f t="shared" si="0"/>
        <v>45</v>
      </c>
    </row>
    <row r="34" spans="1:35" x14ac:dyDescent="0.2">
      <c r="A34" s="8">
        <v>30</v>
      </c>
      <c r="B34" s="8">
        <v>3</v>
      </c>
      <c r="C34" s="8">
        <v>4</v>
      </c>
      <c r="D34" s="8">
        <v>4</v>
      </c>
      <c r="E34" s="8">
        <v>2</v>
      </c>
      <c r="F34" s="8">
        <v>3</v>
      </c>
      <c r="G34" s="8">
        <v>4</v>
      </c>
      <c r="H34" s="8">
        <v>2</v>
      </c>
      <c r="I34" s="8">
        <v>3</v>
      </c>
      <c r="J34" s="8">
        <v>4</v>
      </c>
      <c r="M34" s="8">
        <v>30</v>
      </c>
      <c r="N34" s="8">
        <v>4</v>
      </c>
      <c r="O34" s="8">
        <v>7.5</v>
      </c>
      <c r="P34" s="8">
        <v>7.5</v>
      </c>
      <c r="Q34" s="8">
        <v>2</v>
      </c>
      <c r="R34" s="8">
        <v>4</v>
      </c>
      <c r="S34" s="8">
        <v>7.5</v>
      </c>
      <c r="T34" s="8">
        <v>4</v>
      </c>
      <c r="U34" s="8">
        <v>1</v>
      </c>
      <c r="V34" s="8">
        <v>7.5</v>
      </c>
      <c r="W34">
        <f t="shared" si="0"/>
        <v>45</v>
      </c>
    </row>
    <row r="35" spans="1:35" x14ac:dyDescent="0.2">
      <c r="A35" t="s">
        <v>88</v>
      </c>
      <c r="B35" s="17">
        <f>AVERAGE(B5:B34)</f>
        <v>2.7333333333333334</v>
      </c>
      <c r="C35" s="17">
        <f>AVERAGE(C5:C34)</f>
        <v>3.0666666666666669</v>
      </c>
      <c r="D35" s="17">
        <f t="shared" ref="D35:J35" si="2">AVERAGE(D5:D34)</f>
        <v>3.3</v>
      </c>
      <c r="E35" s="17">
        <f t="shared" si="2"/>
        <v>2.8666666666666667</v>
      </c>
      <c r="F35" s="17">
        <f t="shared" si="2"/>
        <v>2.9666666666666668</v>
      </c>
      <c r="G35" s="17">
        <f t="shared" si="2"/>
        <v>3.2333333333333334</v>
      </c>
      <c r="H35" s="17">
        <f t="shared" si="2"/>
        <v>2.8</v>
      </c>
      <c r="I35" s="17">
        <f t="shared" si="2"/>
        <v>2.7</v>
      </c>
      <c r="J35" s="17">
        <f t="shared" si="2"/>
        <v>3.3333333333333335</v>
      </c>
      <c r="M35" t="s">
        <v>34</v>
      </c>
      <c r="N35">
        <f t="shared" ref="N35:V35" si="3">SUM(N5:N34)</f>
        <v>123</v>
      </c>
      <c r="O35">
        <f t="shared" si="3"/>
        <v>160.5</v>
      </c>
      <c r="P35">
        <f t="shared" si="3"/>
        <v>174</v>
      </c>
      <c r="Q35">
        <f t="shared" si="3"/>
        <v>146.5</v>
      </c>
      <c r="R35">
        <f t="shared" si="3"/>
        <v>140.5</v>
      </c>
      <c r="S35">
        <f t="shared" si="3"/>
        <v>161</v>
      </c>
      <c r="T35">
        <f t="shared" si="3"/>
        <v>145.5</v>
      </c>
      <c r="U35">
        <f t="shared" si="3"/>
        <v>115.5</v>
      </c>
      <c r="V35">
        <f t="shared" si="3"/>
        <v>183.5</v>
      </c>
    </row>
    <row r="36" spans="1:35" x14ac:dyDescent="0.2">
      <c r="M36" t="s">
        <v>35</v>
      </c>
      <c r="N36">
        <f t="shared" ref="N36:V36" si="4">AVERAGE(N5:N34)</f>
        <v>4.0999999999999996</v>
      </c>
      <c r="O36">
        <f t="shared" si="4"/>
        <v>5.35</v>
      </c>
      <c r="P36">
        <f t="shared" si="4"/>
        <v>5.8</v>
      </c>
      <c r="Q36">
        <f t="shared" si="4"/>
        <v>4.8833333333333337</v>
      </c>
      <c r="R36">
        <f t="shared" si="4"/>
        <v>4.6833333333333336</v>
      </c>
      <c r="S36">
        <f t="shared" si="4"/>
        <v>5.3666666666666663</v>
      </c>
      <c r="T36">
        <f t="shared" si="4"/>
        <v>4.8499999999999996</v>
      </c>
      <c r="U36">
        <f t="shared" si="4"/>
        <v>3.85</v>
      </c>
      <c r="V36">
        <f t="shared" si="4"/>
        <v>6.1166666666666663</v>
      </c>
    </row>
    <row r="37" spans="1:35" x14ac:dyDescent="0.2">
      <c r="M37" t="s">
        <v>36</v>
      </c>
      <c r="N37">
        <f t="shared" ref="N37:V37" si="5">N35^2</f>
        <v>15129</v>
      </c>
      <c r="O37">
        <f t="shared" si="5"/>
        <v>25760.25</v>
      </c>
      <c r="P37">
        <f t="shared" si="5"/>
        <v>30276</v>
      </c>
      <c r="Q37">
        <f t="shared" si="5"/>
        <v>21462.25</v>
      </c>
      <c r="R37">
        <f t="shared" si="5"/>
        <v>19740.25</v>
      </c>
      <c r="S37">
        <f t="shared" si="5"/>
        <v>25921</v>
      </c>
      <c r="T37">
        <f t="shared" si="5"/>
        <v>21170.25</v>
      </c>
      <c r="U37">
        <f t="shared" si="5"/>
        <v>13340.25</v>
      </c>
      <c r="V37">
        <f t="shared" si="5"/>
        <v>33672.25</v>
      </c>
    </row>
    <row r="42" spans="1:35" x14ac:dyDescent="0.2">
      <c r="A42" t="s">
        <v>23</v>
      </c>
      <c r="M42" t="s">
        <v>23</v>
      </c>
    </row>
    <row r="43" spans="1:35" x14ac:dyDescent="0.2">
      <c r="B43" t="s">
        <v>118</v>
      </c>
      <c r="C43" t="s">
        <v>119</v>
      </c>
      <c r="D43" t="s">
        <v>120</v>
      </c>
      <c r="E43" t="s">
        <v>121</v>
      </c>
      <c r="F43" t="s">
        <v>122</v>
      </c>
      <c r="G43" t="s">
        <v>123</v>
      </c>
      <c r="H43" t="s">
        <v>124</v>
      </c>
      <c r="I43" t="s">
        <v>125</v>
      </c>
      <c r="J43" t="s">
        <v>126</v>
      </c>
      <c r="N43" t="s">
        <v>118</v>
      </c>
      <c r="O43" t="s">
        <v>119</v>
      </c>
      <c r="P43" t="s">
        <v>120</v>
      </c>
      <c r="Q43" t="s">
        <v>121</v>
      </c>
      <c r="R43" t="s">
        <v>122</v>
      </c>
      <c r="S43" t="s">
        <v>123</v>
      </c>
      <c r="T43" t="s">
        <v>124</v>
      </c>
      <c r="U43" t="s">
        <v>125</v>
      </c>
      <c r="V43" t="s">
        <v>126</v>
      </c>
      <c r="Z43" s="98" t="s">
        <v>38</v>
      </c>
      <c r="AA43" s="70">
        <f>(12/((30*9)*(9+1))*SUMSQ(N76:V76)-3*(30)*(9+1))</f>
        <v>49.413333333333298</v>
      </c>
      <c r="AE43" s="13" t="s">
        <v>42</v>
      </c>
      <c r="AF43" s="13" t="s">
        <v>43</v>
      </c>
      <c r="AG43" s="13" t="s">
        <v>44</v>
      </c>
      <c r="AI43" t="s">
        <v>45</v>
      </c>
    </row>
    <row r="44" spans="1:35" x14ac:dyDescent="0.2">
      <c r="A44" s="115" t="s">
        <v>22</v>
      </c>
      <c r="B44" s="115" t="s">
        <v>19</v>
      </c>
      <c r="C44" s="115"/>
      <c r="D44" s="115"/>
      <c r="E44" s="115"/>
      <c r="F44" s="115"/>
      <c r="G44" s="115"/>
      <c r="H44" s="115"/>
      <c r="I44" s="115"/>
      <c r="J44" s="115"/>
      <c r="M44" s="115" t="s">
        <v>22</v>
      </c>
      <c r="N44" s="115" t="s">
        <v>19</v>
      </c>
      <c r="O44" s="115"/>
      <c r="P44" s="115"/>
      <c r="Q44" s="115"/>
      <c r="R44" s="115"/>
      <c r="S44" s="115"/>
      <c r="T44" s="115"/>
      <c r="U44" s="115"/>
      <c r="V44" s="115"/>
      <c r="Z44" s="98" t="s">
        <v>39</v>
      </c>
      <c r="AA44" s="106">
        <f>_xlfn.CHISQ.INV.RT(0.05,8)</f>
        <v>15.507313055865453</v>
      </c>
      <c r="AE44" s="14" t="s">
        <v>118</v>
      </c>
      <c r="AF44" s="15">
        <f>AVERAGE(B46:B75)</f>
        <v>3.2</v>
      </c>
      <c r="AG44" s="15">
        <f>SUM(N46:N75)</f>
        <v>152.5</v>
      </c>
      <c r="AH44">
        <f>SUMSQ(AG44:AG52)</f>
        <v>213618</v>
      </c>
      <c r="AI44" t="s">
        <v>46</v>
      </c>
    </row>
    <row r="45" spans="1:35" x14ac:dyDescent="0.2">
      <c r="A45" s="115"/>
      <c r="B45" s="8">
        <v>111</v>
      </c>
      <c r="C45" s="8">
        <v>221</v>
      </c>
      <c r="D45" s="8">
        <v>321</v>
      </c>
      <c r="E45" s="8">
        <v>414</v>
      </c>
      <c r="F45" s="8">
        <v>521</v>
      </c>
      <c r="G45" s="8">
        <v>621</v>
      </c>
      <c r="H45" s="8">
        <v>717</v>
      </c>
      <c r="I45" s="8">
        <v>818</v>
      </c>
      <c r="J45" s="8">
        <v>919</v>
      </c>
      <c r="M45" s="115"/>
      <c r="N45" s="8">
        <v>111</v>
      </c>
      <c r="O45" s="8">
        <v>221</v>
      </c>
      <c r="P45" s="8">
        <v>321</v>
      </c>
      <c r="Q45" s="8">
        <v>414</v>
      </c>
      <c r="R45" s="8">
        <v>521</v>
      </c>
      <c r="S45" s="8">
        <v>621</v>
      </c>
      <c r="T45" s="8">
        <v>717</v>
      </c>
      <c r="U45" s="8">
        <v>818</v>
      </c>
      <c r="V45" s="8">
        <v>919</v>
      </c>
      <c r="Z45" s="8" t="s">
        <v>40</v>
      </c>
      <c r="AA45" s="8" t="s">
        <v>245</v>
      </c>
      <c r="AE45" s="14" t="s">
        <v>119</v>
      </c>
      <c r="AF45" s="15">
        <f>AVERAGE(C46:C75)</f>
        <v>3.6</v>
      </c>
      <c r="AG45" s="15">
        <f>SUM(O46:O75)</f>
        <v>180.5</v>
      </c>
    </row>
    <row r="46" spans="1:35" x14ac:dyDescent="0.2">
      <c r="A46" s="8">
        <v>1</v>
      </c>
      <c r="B46" s="8">
        <v>2</v>
      </c>
      <c r="C46" s="8">
        <v>2</v>
      </c>
      <c r="D46" s="8">
        <v>4</v>
      </c>
      <c r="E46" s="8">
        <v>2</v>
      </c>
      <c r="F46" s="8">
        <v>2</v>
      </c>
      <c r="G46" s="8">
        <v>4</v>
      </c>
      <c r="H46" s="8">
        <v>2</v>
      </c>
      <c r="I46" s="8">
        <v>2</v>
      </c>
      <c r="J46" s="10">
        <v>2</v>
      </c>
      <c r="M46" s="8">
        <v>1</v>
      </c>
      <c r="N46" s="8">
        <v>4</v>
      </c>
      <c r="O46" s="8">
        <v>4</v>
      </c>
      <c r="P46" s="8">
        <v>8.5</v>
      </c>
      <c r="Q46" s="8">
        <v>4</v>
      </c>
      <c r="R46" s="8">
        <v>4</v>
      </c>
      <c r="S46" s="8">
        <v>8.5</v>
      </c>
      <c r="T46" s="8">
        <v>4</v>
      </c>
      <c r="U46" s="8">
        <v>4</v>
      </c>
      <c r="V46" s="10">
        <v>4</v>
      </c>
      <c r="W46">
        <f t="shared" ref="W46:W75" si="6">SUM(N46:V46)</f>
        <v>45</v>
      </c>
      <c r="AA46" t="s">
        <v>41</v>
      </c>
      <c r="AE46" s="14" t="s">
        <v>120</v>
      </c>
      <c r="AF46" s="15">
        <f>AVERAGE(D46:D75)</f>
        <v>3.8666666666666667</v>
      </c>
      <c r="AG46" s="15">
        <f>SUM(P46:P75)</f>
        <v>204</v>
      </c>
    </row>
    <row r="47" spans="1:35" x14ac:dyDescent="0.2">
      <c r="A47" s="8">
        <v>2</v>
      </c>
      <c r="B47" s="8">
        <v>3</v>
      </c>
      <c r="C47" s="8">
        <v>3</v>
      </c>
      <c r="D47" s="8">
        <v>3</v>
      </c>
      <c r="E47" s="8">
        <v>4</v>
      </c>
      <c r="F47" s="8">
        <v>4</v>
      </c>
      <c r="G47" s="8">
        <v>3</v>
      </c>
      <c r="H47" s="8">
        <v>3</v>
      </c>
      <c r="I47" s="8">
        <v>3</v>
      </c>
      <c r="J47" s="8">
        <v>3</v>
      </c>
      <c r="M47" s="8">
        <v>2</v>
      </c>
      <c r="N47" s="8">
        <v>4</v>
      </c>
      <c r="O47" s="8">
        <v>4</v>
      </c>
      <c r="P47" s="8">
        <v>4</v>
      </c>
      <c r="Q47" s="8">
        <v>8.5</v>
      </c>
      <c r="R47" s="8">
        <v>8.5</v>
      </c>
      <c r="S47" s="8">
        <v>4</v>
      </c>
      <c r="T47" s="8">
        <v>4</v>
      </c>
      <c r="U47" s="8">
        <v>4</v>
      </c>
      <c r="V47" s="8">
        <v>4</v>
      </c>
      <c r="W47">
        <f t="shared" si="6"/>
        <v>45</v>
      </c>
      <c r="AE47" s="14" t="s">
        <v>121</v>
      </c>
      <c r="AF47" s="15">
        <f>AVERAGE(E46:E75)</f>
        <v>2.5333333333333332</v>
      </c>
      <c r="AG47" s="15">
        <f>SUM(Q46:Q75)</f>
        <v>111.5</v>
      </c>
    </row>
    <row r="48" spans="1:35" x14ac:dyDescent="0.2">
      <c r="A48" s="8">
        <v>3</v>
      </c>
      <c r="B48" s="8">
        <v>4</v>
      </c>
      <c r="C48" s="8">
        <v>4</v>
      </c>
      <c r="D48" s="8">
        <v>3</v>
      </c>
      <c r="E48" s="8">
        <v>2</v>
      </c>
      <c r="F48" s="8">
        <v>2</v>
      </c>
      <c r="G48" s="8">
        <v>2</v>
      </c>
      <c r="H48" s="8">
        <v>2</v>
      </c>
      <c r="I48" s="8">
        <v>1</v>
      </c>
      <c r="J48" s="8">
        <v>1</v>
      </c>
      <c r="M48" s="8">
        <v>3</v>
      </c>
      <c r="N48" s="8">
        <v>8.5</v>
      </c>
      <c r="O48" s="8">
        <v>8.5</v>
      </c>
      <c r="P48" s="8">
        <v>7</v>
      </c>
      <c r="Q48" s="8">
        <v>4.5</v>
      </c>
      <c r="R48" s="8">
        <v>4.5</v>
      </c>
      <c r="S48" s="8">
        <v>4.5</v>
      </c>
      <c r="T48" s="8">
        <v>4.5</v>
      </c>
      <c r="U48" s="8">
        <v>1.5</v>
      </c>
      <c r="V48" s="8">
        <v>1.5</v>
      </c>
      <c r="W48">
        <f t="shared" si="6"/>
        <v>45</v>
      </c>
      <c r="AE48" s="14" t="s">
        <v>122</v>
      </c>
      <c r="AF48" s="15">
        <f>AVERAGE(F46:F75)</f>
        <v>2.9666666666666668</v>
      </c>
      <c r="AG48" s="15">
        <f>SUM(R46:R75)</f>
        <v>145</v>
      </c>
    </row>
    <row r="49" spans="1:33" x14ac:dyDescent="0.2">
      <c r="A49" s="8">
        <v>4</v>
      </c>
      <c r="B49" s="8">
        <v>3</v>
      </c>
      <c r="C49" s="8">
        <v>4</v>
      </c>
      <c r="D49" s="8">
        <v>5</v>
      </c>
      <c r="E49" s="8">
        <v>2</v>
      </c>
      <c r="F49" s="8">
        <v>4</v>
      </c>
      <c r="G49" s="8">
        <v>2</v>
      </c>
      <c r="H49" s="8">
        <v>1</v>
      </c>
      <c r="I49" s="8">
        <v>1</v>
      </c>
      <c r="J49" s="8">
        <v>1</v>
      </c>
      <c r="M49" s="8">
        <v>4</v>
      </c>
      <c r="N49" s="8">
        <v>6</v>
      </c>
      <c r="O49" s="8">
        <v>7.5</v>
      </c>
      <c r="P49" s="8">
        <v>9</v>
      </c>
      <c r="Q49" s="8">
        <v>4.5</v>
      </c>
      <c r="R49" s="8">
        <v>7.5</v>
      </c>
      <c r="S49" s="8">
        <v>4.5</v>
      </c>
      <c r="T49" s="8">
        <v>2</v>
      </c>
      <c r="U49" s="8">
        <v>2</v>
      </c>
      <c r="V49" s="8">
        <v>2</v>
      </c>
      <c r="W49">
        <f t="shared" si="6"/>
        <v>45</v>
      </c>
      <c r="AE49" s="14" t="s">
        <v>123</v>
      </c>
      <c r="AF49" s="15">
        <f>AVERAGE(G46:G75)</f>
        <v>3.5666666666666669</v>
      </c>
      <c r="AG49" s="15">
        <f>SUM(S46:S75)</f>
        <v>179</v>
      </c>
    </row>
    <row r="50" spans="1:33" x14ac:dyDescent="0.2">
      <c r="A50" s="8">
        <v>5</v>
      </c>
      <c r="B50" s="8">
        <v>2</v>
      </c>
      <c r="C50" s="8">
        <v>4</v>
      </c>
      <c r="D50" s="8">
        <v>3</v>
      </c>
      <c r="E50" s="8">
        <v>2</v>
      </c>
      <c r="F50" s="8">
        <v>4</v>
      </c>
      <c r="G50" s="8">
        <v>3</v>
      </c>
      <c r="H50" s="8">
        <v>3</v>
      </c>
      <c r="I50" s="8">
        <v>2</v>
      </c>
      <c r="J50" s="8">
        <v>3</v>
      </c>
      <c r="M50" s="8">
        <v>5</v>
      </c>
      <c r="N50" s="8">
        <v>2</v>
      </c>
      <c r="O50" s="8">
        <v>8.5</v>
      </c>
      <c r="P50" s="8">
        <v>5.5</v>
      </c>
      <c r="Q50" s="8">
        <v>2</v>
      </c>
      <c r="R50" s="8">
        <v>8.5</v>
      </c>
      <c r="S50" s="8">
        <v>5.5</v>
      </c>
      <c r="T50" s="8">
        <v>5.5</v>
      </c>
      <c r="U50" s="8">
        <v>2</v>
      </c>
      <c r="V50" s="8">
        <v>5.5</v>
      </c>
      <c r="W50">
        <f t="shared" si="6"/>
        <v>45</v>
      </c>
      <c r="AE50" s="14" t="s">
        <v>124</v>
      </c>
      <c r="AF50" s="15">
        <f>AVERAGE(H46:H75)</f>
        <v>2.4666666666666668</v>
      </c>
      <c r="AG50" s="15">
        <f>SUM(T46:T75)</f>
        <v>110.5</v>
      </c>
    </row>
    <row r="51" spans="1:33" x14ac:dyDescent="0.2">
      <c r="A51" s="8">
        <v>6</v>
      </c>
      <c r="B51" s="8">
        <v>3</v>
      </c>
      <c r="C51" s="8">
        <v>4</v>
      </c>
      <c r="D51" s="8">
        <v>5</v>
      </c>
      <c r="E51" s="8">
        <v>3</v>
      </c>
      <c r="F51" s="8">
        <v>2</v>
      </c>
      <c r="G51" s="8">
        <v>1</v>
      </c>
      <c r="H51" s="8">
        <v>1</v>
      </c>
      <c r="I51" s="8">
        <v>1</v>
      </c>
      <c r="J51" s="8">
        <v>1</v>
      </c>
      <c r="M51" s="8">
        <v>6</v>
      </c>
      <c r="N51" s="8">
        <v>6.5</v>
      </c>
      <c r="O51" s="8">
        <v>8</v>
      </c>
      <c r="P51" s="8">
        <v>9</v>
      </c>
      <c r="Q51" s="8">
        <v>6.5</v>
      </c>
      <c r="R51" s="8">
        <v>5</v>
      </c>
      <c r="S51" s="8">
        <v>2.5</v>
      </c>
      <c r="T51" s="8">
        <v>2.5</v>
      </c>
      <c r="U51" s="8">
        <v>2.5</v>
      </c>
      <c r="V51" s="8">
        <v>2.5</v>
      </c>
      <c r="W51">
        <f t="shared" si="6"/>
        <v>45</v>
      </c>
      <c r="AE51" s="16" t="s">
        <v>125</v>
      </c>
      <c r="AF51" s="15">
        <f>AVERAGE(I46:I75)</f>
        <v>2.2999999999999998</v>
      </c>
      <c r="AG51" s="15">
        <f>SUM(U46:U75)</f>
        <v>96</v>
      </c>
    </row>
    <row r="52" spans="1:33" x14ac:dyDescent="0.2">
      <c r="A52" s="8">
        <v>7</v>
      </c>
      <c r="B52" s="8">
        <v>4</v>
      </c>
      <c r="C52" s="8">
        <v>3</v>
      </c>
      <c r="D52" s="8">
        <v>4</v>
      </c>
      <c r="E52" s="8">
        <v>2</v>
      </c>
      <c r="F52" s="8">
        <v>4</v>
      </c>
      <c r="G52" s="8">
        <v>4</v>
      </c>
      <c r="H52" s="8">
        <v>4</v>
      </c>
      <c r="I52" s="8">
        <v>4</v>
      </c>
      <c r="J52" s="8">
        <v>4</v>
      </c>
      <c r="M52" s="8">
        <v>7</v>
      </c>
      <c r="N52" s="8">
        <v>6</v>
      </c>
      <c r="O52" s="8">
        <v>2</v>
      </c>
      <c r="P52" s="8">
        <v>6</v>
      </c>
      <c r="Q52" s="8">
        <v>1</v>
      </c>
      <c r="R52" s="8">
        <v>6</v>
      </c>
      <c r="S52" s="8">
        <v>6</v>
      </c>
      <c r="T52" s="8">
        <v>6</v>
      </c>
      <c r="U52" s="8">
        <v>6</v>
      </c>
      <c r="V52" s="8">
        <v>6</v>
      </c>
      <c r="W52">
        <f t="shared" si="6"/>
        <v>45</v>
      </c>
      <c r="AE52" s="14" t="s">
        <v>126</v>
      </c>
      <c r="AF52" s="15">
        <f>AVERAGE(J46:J75)</f>
        <v>3.3666666666666667</v>
      </c>
      <c r="AG52" s="15">
        <f>SUM(V46:V75)</f>
        <v>171</v>
      </c>
    </row>
    <row r="53" spans="1:33" x14ac:dyDescent="0.2">
      <c r="A53" s="8">
        <v>8</v>
      </c>
      <c r="B53" s="8">
        <v>5</v>
      </c>
      <c r="C53" s="8">
        <v>4</v>
      </c>
      <c r="D53" s="8">
        <v>4</v>
      </c>
      <c r="E53" s="8">
        <v>2</v>
      </c>
      <c r="F53" s="8">
        <v>4</v>
      </c>
      <c r="G53" s="8">
        <v>3</v>
      </c>
      <c r="H53" s="8">
        <v>3</v>
      </c>
      <c r="I53" s="8">
        <v>3</v>
      </c>
      <c r="J53" s="8">
        <v>3</v>
      </c>
      <c r="M53" s="8">
        <v>8</v>
      </c>
      <c r="N53" s="8">
        <v>9</v>
      </c>
      <c r="O53" s="8">
        <v>7</v>
      </c>
      <c r="P53" s="8">
        <v>7</v>
      </c>
      <c r="Q53" s="8">
        <v>1</v>
      </c>
      <c r="R53" s="8">
        <v>7</v>
      </c>
      <c r="S53" s="8">
        <v>3.5</v>
      </c>
      <c r="T53" s="8">
        <v>3.5</v>
      </c>
      <c r="U53" s="8">
        <v>3.5</v>
      </c>
      <c r="V53" s="8">
        <v>3.5</v>
      </c>
      <c r="W53">
        <f t="shared" si="6"/>
        <v>45</v>
      </c>
      <c r="AE53" s="13" t="s">
        <v>47</v>
      </c>
      <c r="AF53" s="15">
        <f>1.645*SQRT((30*9*(9+1)/8))</f>
        <v>30.220579701587461</v>
      </c>
      <c r="AG53" s="15"/>
    </row>
    <row r="54" spans="1:33" x14ac:dyDescent="0.2">
      <c r="A54" s="8">
        <v>9</v>
      </c>
      <c r="B54" s="8">
        <v>4</v>
      </c>
      <c r="C54" s="8">
        <v>4</v>
      </c>
      <c r="D54" s="8">
        <v>4</v>
      </c>
      <c r="E54" s="8">
        <v>4</v>
      </c>
      <c r="F54" s="8">
        <v>2</v>
      </c>
      <c r="G54" s="8">
        <v>4</v>
      </c>
      <c r="H54" s="8">
        <v>4</v>
      </c>
      <c r="I54" s="8">
        <v>4</v>
      </c>
      <c r="J54" s="8">
        <v>4</v>
      </c>
      <c r="M54" s="8">
        <v>9</v>
      </c>
      <c r="N54" s="8">
        <v>5.5</v>
      </c>
      <c r="O54" s="8">
        <v>5.5</v>
      </c>
      <c r="P54" s="8">
        <v>5.5</v>
      </c>
      <c r="Q54" s="8">
        <v>5.5</v>
      </c>
      <c r="R54" s="8">
        <v>5.5</v>
      </c>
      <c r="S54" s="8">
        <v>1</v>
      </c>
      <c r="T54" s="8">
        <v>5.5</v>
      </c>
      <c r="U54" s="8">
        <v>5.5</v>
      </c>
      <c r="V54" s="8">
        <v>5.5</v>
      </c>
      <c r="W54">
        <f t="shared" si="6"/>
        <v>45</v>
      </c>
    </row>
    <row r="55" spans="1:33" x14ac:dyDescent="0.2">
      <c r="A55" s="8">
        <v>10</v>
      </c>
      <c r="B55" s="8">
        <v>4</v>
      </c>
      <c r="C55" s="8">
        <v>4</v>
      </c>
      <c r="D55" s="8">
        <v>4</v>
      </c>
      <c r="E55" s="8">
        <v>2</v>
      </c>
      <c r="F55" s="8">
        <v>2</v>
      </c>
      <c r="G55" s="8">
        <v>2</v>
      </c>
      <c r="H55" s="8">
        <v>2</v>
      </c>
      <c r="I55" s="8">
        <v>2</v>
      </c>
      <c r="J55" s="8">
        <v>2</v>
      </c>
      <c r="M55" s="8">
        <v>10</v>
      </c>
      <c r="N55" s="8">
        <v>8</v>
      </c>
      <c r="O55" s="8">
        <v>8</v>
      </c>
      <c r="P55" s="8">
        <v>8</v>
      </c>
      <c r="Q55" s="8">
        <v>3.5</v>
      </c>
      <c r="R55" s="8">
        <v>3.5</v>
      </c>
      <c r="S55" s="8">
        <v>3.5</v>
      </c>
      <c r="T55" s="8">
        <v>3.5</v>
      </c>
      <c r="U55" s="8">
        <v>3.5</v>
      </c>
      <c r="V55" s="8">
        <v>3.5</v>
      </c>
      <c r="W55">
        <f t="shared" si="6"/>
        <v>45</v>
      </c>
      <c r="AE55" t="s">
        <v>205</v>
      </c>
    </row>
    <row r="56" spans="1:33" x14ac:dyDescent="0.2">
      <c r="A56" s="8">
        <v>11</v>
      </c>
      <c r="B56" s="8">
        <v>4</v>
      </c>
      <c r="C56" s="8">
        <v>5</v>
      </c>
      <c r="D56" s="8">
        <v>4</v>
      </c>
      <c r="E56" s="8">
        <v>5</v>
      </c>
      <c r="F56" s="8">
        <v>4</v>
      </c>
      <c r="G56" s="8">
        <v>5</v>
      </c>
      <c r="H56" s="8">
        <v>5</v>
      </c>
      <c r="I56" s="8">
        <v>5</v>
      </c>
      <c r="J56" s="8">
        <v>5</v>
      </c>
      <c r="M56" s="8">
        <v>11</v>
      </c>
      <c r="N56" s="8">
        <v>2</v>
      </c>
      <c r="O56" s="8">
        <v>6.5</v>
      </c>
      <c r="P56" s="8">
        <v>2</v>
      </c>
      <c r="Q56" s="8">
        <v>6.5</v>
      </c>
      <c r="R56" s="8">
        <v>2</v>
      </c>
      <c r="S56" s="8">
        <v>6.5</v>
      </c>
      <c r="T56" s="8">
        <v>6.5</v>
      </c>
      <c r="U56" s="8">
        <v>6.5</v>
      </c>
      <c r="V56" s="8">
        <v>6.5</v>
      </c>
      <c r="W56">
        <f t="shared" si="6"/>
        <v>45</v>
      </c>
      <c r="AE56" t="s">
        <v>1</v>
      </c>
      <c r="AF56" s="17">
        <f>AG51</f>
        <v>96</v>
      </c>
      <c r="AG56" s="17"/>
    </row>
    <row r="57" spans="1:33" x14ac:dyDescent="0.2">
      <c r="A57" s="8">
        <v>12</v>
      </c>
      <c r="B57" s="8">
        <v>3</v>
      </c>
      <c r="C57" s="8">
        <v>4</v>
      </c>
      <c r="D57" s="8">
        <v>1</v>
      </c>
      <c r="E57" s="8">
        <v>1</v>
      </c>
      <c r="F57" s="8">
        <v>2</v>
      </c>
      <c r="G57" s="8">
        <v>3</v>
      </c>
      <c r="H57" s="8">
        <v>4</v>
      </c>
      <c r="I57" s="8">
        <v>1</v>
      </c>
      <c r="J57" s="8">
        <v>2</v>
      </c>
      <c r="M57" s="8">
        <v>12</v>
      </c>
      <c r="N57" s="8">
        <v>6.5</v>
      </c>
      <c r="O57" s="8">
        <v>8.5</v>
      </c>
      <c r="P57" s="8">
        <v>2</v>
      </c>
      <c r="Q57" s="8">
        <v>2</v>
      </c>
      <c r="R57" s="8">
        <v>4.5</v>
      </c>
      <c r="S57" s="8">
        <v>6.5</v>
      </c>
      <c r="T57" s="8">
        <v>8.5</v>
      </c>
      <c r="U57" s="8">
        <v>2</v>
      </c>
      <c r="V57" s="8">
        <v>4.5</v>
      </c>
      <c r="W57">
        <f t="shared" si="6"/>
        <v>45</v>
      </c>
      <c r="AE57" t="s">
        <v>1</v>
      </c>
      <c r="AF57" s="17">
        <f>AG50</f>
        <v>110.5</v>
      </c>
      <c r="AG57" s="17">
        <f t="shared" ref="AG57:AG64" si="7">AF57-AF56</f>
        <v>14.5</v>
      </c>
    </row>
    <row r="58" spans="1:33" x14ac:dyDescent="0.2">
      <c r="A58" s="8">
        <v>13</v>
      </c>
      <c r="B58" s="8">
        <v>3</v>
      </c>
      <c r="C58" s="8">
        <v>4</v>
      </c>
      <c r="D58" s="8">
        <v>3</v>
      </c>
      <c r="E58" s="8">
        <v>3</v>
      </c>
      <c r="F58" s="8">
        <v>4</v>
      </c>
      <c r="G58" s="8">
        <v>4</v>
      </c>
      <c r="H58" s="8">
        <v>3</v>
      </c>
      <c r="I58" s="8">
        <v>3</v>
      </c>
      <c r="J58" s="8">
        <v>3</v>
      </c>
      <c r="M58" s="8">
        <v>13</v>
      </c>
      <c r="N58" s="8">
        <v>3.5</v>
      </c>
      <c r="O58" s="8">
        <v>8</v>
      </c>
      <c r="P58" s="8">
        <v>3.5</v>
      </c>
      <c r="Q58" s="8">
        <v>3.5</v>
      </c>
      <c r="R58" s="8">
        <v>8</v>
      </c>
      <c r="S58" s="8">
        <v>8</v>
      </c>
      <c r="T58" s="8">
        <v>3.5</v>
      </c>
      <c r="U58" s="8">
        <v>3.5</v>
      </c>
      <c r="V58" s="8">
        <v>3.5</v>
      </c>
      <c r="W58">
        <f t="shared" si="6"/>
        <v>45</v>
      </c>
      <c r="AE58" t="s">
        <v>1</v>
      </c>
      <c r="AF58" s="17">
        <f>AG47</f>
        <v>111.5</v>
      </c>
      <c r="AG58" s="17">
        <f t="shared" si="7"/>
        <v>1</v>
      </c>
    </row>
    <row r="59" spans="1:33" x14ac:dyDescent="0.2">
      <c r="A59" s="8">
        <v>14</v>
      </c>
      <c r="B59" s="8">
        <v>3</v>
      </c>
      <c r="C59" s="8">
        <v>3</v>
      </c>
      <c r="D59" s="8">
        <v>4</v>
      </c>
      <c r="E59" s="8">
        <v>3</v>
      </c>
      <c r="F59" s="8">
        <v>3</v>
      </c>
      <c r="G59" s="8">
        <v>3</v>
      </c>
      <c r="H59" s="8">
        <v>4</v>
      </c>
      <c r="I59" s="8">
        <v>3</v>
      </c>
      <c r="J59" s="8">
        <v>3</v>
      </c>
      <c r="M59" s="8">
        <v>14</v>
      </c>
      <c r="N59" s="8">
        <v>4</v>
      </c>
      <c r="O59" s="8">
        <v>4</v>
      </c>
      <c r="P59" s="8">
        <v>8.5</v>
      </c>
      <c r="Q59" s="8">
        <v>4</v>
      </c>
      <c r="R59" s="8">
        <v>4</v>
      </c>
      <c r="S59" s="8">
        <v>4</v>
      </c>
      <c r="T59" s="8">
        <v>8.5</v>
      </c>
      <c r="U59" s="8">
        <v>4</v>
      </c>
      <c r="V59" s="8">
        <v>4</v>
      </c>
      <c r="W59">
        <f t="shared" si="6"/>
        <v>45</v>
      </c>
      <c r="AE59" t="s">
        <v>2</v>
      </c>
      <c r="AF59" s="17">
        <f>AG48</f>
        <v>145</v>
      </c>
      <c r="AG59" s="17">
        <f t="shared" si="7"/>
        <v>33.5</v>
      </c>
    </row>
    <row r="60" spans="1:33" x14ac:dyDescent="0.2">
      <c r="A60" s="8">
        <v>15</v>
      </c>
      <c r="B60" s="8">
        <v>3</v>
      </c>
      <c r="C60" s="8">
        <v>3</v>
      </c>
      <c r="D60" s="8">
        <v>4</v>
      </c>
      <c r="E60" s="8">
        <v>3</v>
      </c>
      <c r="F60" s="8">
        <v>4</v>
      </c>
      <c r="G60" s="8">
        <v>3</v>
      </c>
      <c r="H60" s="8">
        <v>3</v>
      </c>
      <c r="I60" s="8">
        <v>3</v>
      </c>
      <c r="J60" s="8">
        <v>4</v>
      </c>
      <c r="M60" s="8">
        <v>15</v>
      </c>
      <c r="N60" s="8">
        <v>3.5</v>
      </c>
      <c r="O60" s="8">
        <v>3.5</v>
      </c>
      <c r="P60" s="8">
        <v>8</v>
      </c>
      <c r="Q60" s="8">
        <v>3.5</v>
      </c>
      <c r="R60" s="8">
        <v>8</v>
      </c>
      <c r="S60" s="8">
        <v>3.5</v>
      </c>
      <c r="T60" s="8">
        <v>3.5</v>
      </c>
      <c r="U60" s="8">
        <v>3.5</v>
      </c>
      <c r="V60" s="8">
        <v>8</v>
      </c>
      <c r="W60">
        <f t="shared" si="6"/>
        <v>45</v>
      </c>
      <c r="AE60" t="s">
        <v>76</v>
      </c>
      <c r="AF60" s="17">
        <f>AG44</f>
        <v>152.5</v>
      </c>
      <c r="AG60" s="17">
        <f t="shared" si="7"/>
        <v>7.5</v>
      </c>
    </row>
    <row r="61" spans="1:33" x14ac:dyDescent="0.2">
      <c r="A61" s="8">
        <v>16</v>
      </c>
      <c r="B61" s="8">
        <v>5</v>
      </c>
      <c r="C61" s="8">
        <v>4</v>
      </c>
      <c r="D61" s="8">
        <v>3</v>
      </c>
      <c r="E61" s="8">
        <v>2</v>
      </c>
      <c r="F61" s="8">
        <v>2</v>
      </c>
      <c r="G61" s="8">
        <v>3</v>
      </c>
      <c r="H61" s="8">
        <v>3</v>
      </c>
      <c r="I61" s="8">
        <v>3</v>
      </c>
      <c r="J61" s="8">
        <v>3</v>
      </c>
      <c r="M61" s="8">
        <v>16</v>
      </c>
      <c r="N61" s="8">
        <v>9</v>
      </c>
      <c r="O61" s="8">
        <v>8</v>
      </c>
      <c r="P61" s="8">
        <v>5</v>
      </c>
      <c r="Q61" s="8">
        <v>1.5</v>
      </c>
      <c r="R61" s="8">
        <v>1.5</v>
      </c>
      <c r="S61" s="8">
        <v>5</v>
      </c>
      <c r="T61" s="8">
        <v>5</v>
      </c>
      <c r="U61" s="8">
        <v>5</v>
      </c>
      <c r="V61" s="8">
        <v>5</v>
      </c>
      <c r="W61">
        <f t="shared" si="6"/>
        <v>45</v>
      </c>
      <c r="AE61" t="s">
        <v>73</v>
      </c>
      <c r="AF61" s="17">
        <f>AG52</f>
        <v>171</v>
      </c>
      <c r="AG61" s="17">
        <f t="shared" si="7"/>
        <v>18.5</v>
      </c>
    </row>
    <row r="62" spans="1:33" x14ac:dyDescent="0.2">
      <c r="A62" s="8">
        <v>17</v>
      </c>
      <c r="B62" s="8">
        <v>3</v>
      </c>
      <c r="C62" s="8">
        <v>3</v>
      </c>
      <c r="D62" s="8">
        <v>4</v>
      </c>
      <c r="E62" s="8">
        <v>4</v>
      </c>
      <c r="F62" s="8">
        <v>3</v>
      </c>
      <c r="G62" s="8">
        <v>3</v>
      </c>
      <c r="H62" s="8">
        <v>4</v>
      </c>
      <c r="I62" s="8">
        <v>4</v>
      </c>
      <c r="J62" s="8">
        <v>4</v>
      </c>
      <c r="M62" s="8">
        <v>17</v>
      </c>
      <c r="N62" s="8">
        <v>2.5</v>
      </c>
      <c r="O62" s="8">
        <v>2.5</v>
      </c>
      <c r="P62" s="8">
        <v>7</v>
      </c>
      <c r="Q62" s="8">
        <v>7</v>
      </c>
      <c r="R62" s="8">
        <v>2.5</v>
      </c>
      <c r="S62" s="8">
        <v>2.5</v>
      </c>
      <c r="T62" s="8">
        <v>7</v>
      </c>
      <c r="U62" s="8">
        <v>7</v>
      </c>
      <c r="V62" s="8">
        <v>7</v>
      </c>
      <c r="W62">
        <f t="shared" si="6"/>
        <v>45</v>
      </c>
      <c r="AE62" t="s">
        <v>90</v>
      </c>
      <c r="AF62" s="17">
        <f>AG49</f>
        <v>179</v>
      </c>
      <c r="AG62" s="17">
        <f t="shared" si="7"/>
        <v>8</v>
      </c>
    </row>
    <row r="63" spans="1:33" x14ac:dyDescent="0.2">
      <c r="A63" s="8">
        <v>18</v>
      </c>
      <c r="B63" s="8">
        <v>2</v>
      </c>
      <c r="C63" s="8">
        <v>4</v>
      </c>
      <c r="D63" s="8">
        <v>4</v>
      </c>
      <c r="E63" s="8">
        <v>1</v>
      </c>
      <c r="F63" s="8">
        <v>2</v>
      </c>
      <c r="G63" s="8">
        <v>4</v>
      </c>
      <c r="H63" s="8">
        <v>1</v>
      </c>
      <c r="I63" s="8">
        <v>1</v>
      </c>
      <c r="J63" s="8">
        <v>4</v>
      </c>
      <c r="M63" s="8">
        <v>18</v>
      </c>
      <c r="N63" s="8">
        <v>4.5</v>
      </c>
      <c r="O63" s="8">
        <v>7.5</v>
      </c>
      <c r="P63" s="8">
        <v>7.5</v>
      </c>
      <c r="Q63" s="8">
        <v>2</v>
      </c>
      <c r="R63" s="8">
        <v>4.5</v>
      </c>
      <c r="S63" s="8">
        <v>7.5</v>
      </c>
      <c r="T63" s="8">
        <v>2</v>
      </c>
      <c r="U63" s="8">
        <v>2</v>
      </c>
      <c r="V63" s="8">
        <v>7.5</v>
      </c>
      <c r="W63">
        <f t="shared" si="6"/>
        <v>45</v>
      </c>
      <c r="AE63" t="s">
        <v>82</v>
      </c>
      <c r="AF63" s="17">
        <f>AG45</f>
        <v>180.5</v>
      </c>
      <c r="AG63" s="17">
        <f t="shared" si="7"/>
        <v>1.5</v>
      </c>
    </row>
    <row r="64" spans="1:33" x14ac:dyDescent="0.2">
      <c r="A64" s="8">
        <v>19</v>
      </c>
      <c r="B64" s="8">
        <v>3</v>
      </c>
      <c r="C64" s="8">
        <v>4</v>
      </c>
      <c r="D64" s="8">
        <v>4</v>
      </c>
      <c r="E64" s="8">
        <v>2</v>
      </c>
      <c r="F64" s="8">
        <v>4</v>
      </c>
      <c r="G64" s="8">
        <v>4</v>
      </c>
      <c r="H64" s="8">
        <v>2</v>
      </c>
      <c r="I64" s="8">
        <v>2</v>
      </c>
      <c r="J64" s="8">
        <v>4</v>
      </c>
      <c r="M64" s="8">
        <v>19</v>
      </c>
      <c r="N64" s="8">
        <v>4</v>
      </c>
      <c r="O64" s="8">
        <v>7</v>
      </c>
      <c r="P64" s="8">
        <v>7</v>
      </c>
      <c r="Q64" s="8">
        <v>2</v>
      </c>
      <c r="R64" s="8">
        <v>7</v>
      </c>
      <c r="S64" s="8">
        <v>7</v>
      </c>
      <c r="T64" s="8">
        <v>2</v>
      </c>
      <c r="U64" s="8">
        <v>2</v>
      </c>
      <c r="V64" s="8">
        <v>7</v>
      </c>
      <c r="W64">
        <f t="shared" si="6"/>
        <v>45</v>
      </c>
      <c r="AE64" t="s">
        <v>82</v>
      </c>
      <c r="AF64" s="17">
        <f>AG46</f>
        <v>204</v>
      </c>
      <c r="AG64" s="17">
        <f t="shared" si="7"/>
        <v>23.5</v>
      </c>
    </row>
    <row r="65" spans="1:23" x14ac:dyDescent="0.2">
      <c r="A65" s="8">
        <v>20</v>
      </c>
      <c r="B65" s="8">
        <v>3</v>
      </c>
      <c r="C65" s="8">
        <v>2</v>
      </c>
      <c r="D65" s="8">
        <v>4</v>
      </c>
      <c r="E65" s="8">
        <v>3</v>
      </c>
      <c r="F65" s="8">
        <v>2</v>
      </c>
      <c r="G65" s="8">
        <v>4</v>
      </c>
      <c r="H65" s="8">
        <v>2</v>
      </c>
      <c r="I65" s="8">
        <v>4</v>
      </c>
      <c r="J65" s="8">
        <v>3</v>
      </c>
      <c r="M65" s="8">
        <v>20</v>
      </c>
      <c r="N65" s="8">
        <v>5</v>
      </c>
      <c r="O65" s="8">
        <v>2</v>
      </c>
      <c r="P65" s="8">
        <v>8</v>
      </c>
      <c r="Q65" s="8">
        <v>5</v>
      </c>
      <c r="R65" s="8">
        <v>2</v>
      </c>
      <c r="S65" s="8">
        <v>8</v>
      </c>
      <c r="T65" s="8">
        <v>2</v>
      </c>
      <c r="U65" s="8">
        <v>8</v>
      </c>
      <c r="V65" s="8">
        <v>5</v>
      </c>
      <c r="W65">
        <f t="shared" si="6"/>
        <v>45</v>
      </c>
    </row>
    <row r="66" spans="1:23" x14ac:dyDescent="0.2">
      <c r="A66" s="8">
        <v>21</v>
      </c>
      <c r="B66" s="8">
        <v>3</v>
      </c>
      <c r="C66" s="8">
        <v>5</v>
      </c>
      <c r="D66" s="8">
        <v>5</v>
      </c>
      <c r="E66" s="8">
        <v>2</v>
      </c>
      <c r="F66" s="8">
        <v>4</v>
      </c>
      <c r="G66" s="8">
        <v>5</v>
      </c>
      <c r="H66" s="8">
        <v>1</v>
      </c>
      <c r="I66" s="8">
        <v>1</v>
      </c>
      <c r="J66" s="8">
        <v>5</v>
      </c>
      <c r="M66" s="8">
        <v>21</v>
      </c>
      <c r="N66" s="8">
        <v>4</v>
      </c>
      <c r="O66" s="8">
        <v>7.5</v>
      </c>
      <c r="P66" s="8">
        <v>7.5</v>
      </c>
      <c r="Q66" s="8">
        <v>3</v>
      </c>
      <c r="R66" s="8">
        <v>5</v>
      </c>
      <c r="S66" s="8">
        <v>7.5</v>
      </c>
      <c r="T66" s="8">
        <v>1.5</v>
      </c>
      <c r="U66" s="8">
        <v>1.5</v>
      </c>
      <c r="V66" s="8">
        <v>7.5</v>
      </c>
      <c r="W66">
        <f t="shared" si="6"/>
        <v>45</v>
      </c>
    </row>
    <row r="67" spans="1:23" x14ac:dyDescent="0.2">
      <c r="A67" s="8">
        <v>22</v>
      </c>
      <c r="B67" s="8">
        <v>3</v>
      </c>
      <c r="C67" s="8">
        <v>4</v>
      </c>
      <c r="D67" s="8">
        <v>4</v>
      </c>
      <c r="E67" s="8">
        <v>3</v>
      </c>
      <c r="F67" s="8">
        <v>3</v>
      </c>
      <c r="G67" s="8">
        <v>4</v>
      </c>
      <c r="H67" s="8">
        <v>1</v>
      </c>
      <c r="I67" s="8">
        <v>2</v>
      </c>
      <c r="J67" s="8">
        <v>5</v>
      </c>
      <c r="M67" s="8">
        <v>22</v>
      </c>
      <c r="N67" s="8">
        <v>4</v>
      </c>
      <c r="O67" s="8">
        <v>7</v>
      </c>
      <c r="P67" s="8">
        <v>7</v>
      </c>
      <c r="Q67" s="8">
        <v>4</v>
      </c>
      <c r="R67" s="8">
        <v>4</v>
      </c>
      <c r="S67" s="8">
        <v>7</v>
      </c>
      <c r="T67" s="8">
        <v>1</v>
      </c>
      <c r="U67" s="8">
        <v>2</v>
      </c>
      <c r="V67" s="8">
        <v>9</v>
      </c>
      <c r="W67">
        <f t="shared" si="6"/>
        <v>45</v>
      </c>
    </row>
    <row r="68" spans="1:23" x14ac:dyDescent="0.2">
      <c r="A68" s="8">
        <v>23</v>
      </c>
      <c r="B68" s="8">
        <v>4</v>
      </c>
      <c r="C68" s="8">
        <v>4</v>
      </c>
      <c r="D68" s="8">
        <v>4</v>
      </c>
      <c r="E68" s="8">
        <v>2</v>
      </c>
      <c r="F68" s="8">
        <v>4</v>
      </c>
      <c r="G68" s="8">
        <v>4</v>
      </c>
      <c r="H68" s="8">
        <v>2</v>
      </c>
      <c r="I68" s="8">
        <v>2</v>
      </c>
      <c r="J68" s="8">
        <v>4</v>
      </c>
      <c r="M68" s="8">
        <v>23</v>
      </c>
      <c r="N68" s="8">
        <v>6.5</v>
      </c>
      <c r="O68" s="8">
        <v>6.5</v>
      </c>
      <c r="P68" s="8">
        <v>6.5</v>
      </c>
      <c r="Q68" s="8">
        <v>2</v>
      </c>
      <c r="R68" s="8">
        <v>6.5</v>
      </c>
      <c r="S68" s="8">
        <v>6.5</v>
      </c>
      <c r="T68" s="8">
        <v>2</v>
      </c>
      <c r="U68" s="8">
        <v>2</v>
      </c>
      <c r="V68" s="8">
        <v>6.5</v>
      </c>
      <c r="W68">
        <f t="shared" si="6"/>
        <v>45</v>
      </c>
    </row>
    <row r="69" spans="1:23" x14ac:dyDescent="0.2">
      <c r="A69" s="8">
        <v>24</v>
      </c>
      <c r="B69" s="8">
        <v>3</v>
      </c>
      <c r="C69" s="8">
        <v>3</v>
      </c>
      <c r="D69" s="8">
        <v>4</v>
      </c>
      <c r="E69" s="8">
        <v>3</v>
      </c>
      <c r="F69" s="8">
        <v>2</v>
      </c>
      <c r="G69" s="8">
        <v>4</v>
      </c>
      <c r="H69" s="8">
        <v>2</v>
      </c>
      <c r="I69" s="8">
        <v>2</v>
      </c>
      <c r="J69" s="10">
        <v>4</v>
      </c>
      <c r="M69" s="8">
        <v>24</v>
      </c>
      <c r="N69" s="8">
        <v>5</v>
      </c>
      <c r="O69" s="8">
        <v>5</v>
      </c>
      <c r="P69" s="8">
        <v>8</v>
      </c>
      <c r="Q69" s="8">
        <v>5</v>
      </c>
      <c r="R69" s="8">
        <v>2</v>
      </c>
      <c r="S69" s="8">
        <v>8</v>
      </c>
      <c r="T69" s="8">
        <v>2</v>
      </c>
      <c r="U69" s="8">
        <v>2</v>
      </c>
      <c r="V69" s="10">
        <v>8</v>
      </c>
      <c r="W69">
        <f t="shared" si="6"/>
        <v>45</v>
      </c>
    </row>
    <row r="70" spans="1:23" x14ac:dyDescent="0.2">
      <c r="A70" s="8">
        <v>25</v>
      </c>
      <c r="B70" s="8">
        <v>3</v>
      </c>
      <c r="C70" s="8">
        <v>4</v>
      </c>
      <c r="D70" s="8">
        <v>4</v>
      </c>
      <c r="E70" s="8">
        <v>2</v>
      </c>
      <c r="F70" s="8">
        <v>3</v>
      </c>
      <c r="G70" s="8">
        <v>4</v>
      </c>
      <c r="H70" s="8">
        <v>2</v>
      </c>
      <c r="I70" s="8">
        <v>1</v>
      </c>
      <c r="J70" s="8">
        <v>4</v>
      </c>
      <c r="M70" s="8">
        <v>25</v>
      </c>
      <c r="N70" s="8">
        <v>7.5</v>
      </c>
      <c r="O70" s="8">
        <v>4.5</v>
      </c>
      <c r="P70" s="8">
        <v>7.5</v>
      </c>
      <c r="Q70" s="8">
        <v>2.5</v>
      </c>
      <c r="R70" s="8">
        <v>4.5</v>
      </c>
      <c r="S70" s="8">
        <v>7.5</v>
      </c>
      <c r="T70" s="8">
        <v>2.5</v>
      </c>
      <c r="U70" s="8">
        <v>1</v>
      </c>
      <c r="V70" s="8">
        <v>7.5</v>
      </c>
      <c r="W70">
        <f t="shared" si="6"/>
        <v>45</v>
      </c>
    </row>
    <row r="71" spans="1:23" x14ac:dyDescent="0.2">
      <c r="A71" s="8">
        <v>26</v>
      </c>
      <c r="B71" s="8">
        <v>4</v>
      </c>
      <c r="C71" s="8">
        <v>4</v>
      </c>
      <c r="D71" s="8">
        <v>5</v>
      </c>
      <c r="E71" s="8">
        <v>2</v>
      </c>
      <c r="F71" s="8">
        <v>3</v>
      </c>
      <c r="G71" s="8">
        <v>4</v>
      </c>
      <c r="H71" s="8">
        <v>2</v>
      </c>
      <c r="I71" s="8">
        <v>2</v>
      </c>
      <c r="J71" s="8">
        <v>4</v>
      </c>
      <c r="M71" s="8">
        <v>26</v>
      </c>
      <c r="N71" s="8">
        <v>6.5</v>
      </c>
      <c r="O71" s="8">
        <v>6.5</v>
      </c>
      <c r="P71" s="8">
        <v>9</v>
      </c>
      <c r="Q71" s="8">
        <v>2</v>
      </c>
      <c r="R71" s="8">
        <v>4</v>
      </c>
      <c r="S71" s="8">
        <v>6.5</v>
      </c>
      <c r="T71" s="8">
        <v>2</v>
      </c>
      <c r="U71" s="8">
        <v>2</v>
      </c>
      <c r="V71" s="8">
        <v>6.5</v>
      </c>
      <c r="W71">
        <f t="shared" si="6"/>
        <v>45</v>
      </c>
    </row>
    <row r="72" spans="1:23" x14ac:dyDescent="0.2">
      <c r="A72" s="8">
        <v>27</v>
      </c>
      <c r="B72" s="8">
        <v>3</v>
      </c>
      <c r="C72" s="8">
        <v>4</v>
      </c>
      <c r="D72" s="8">
        <v>4</v>
      </c>
      <c r="E72" s="8">
        <v>3</v>
      </c>
      <c r="F72" s="8">
        <v>3</v>
      </c>
      <c r="G72" s="8">
        <v>5</v>
      </c>
      <c r="H72" s="8">
        <v>2</v>
      </c>
      <c r="I72" s="8">
        <v>3</v>
      </c>
      <c r="J72" s="8">
        <v>5</v>
      </c>
      <c r="M72" s="8">
        <v>27</v>
      </c>
      <c r="N72" s="8">
        <v>3.5</v>
      </c>
      <c r="O72" s="8">
        <v>6.5</v>
      </c>
      <c r="P72" s="8">
        <v>6.5</v>
      </c>
      <c r="Q72" s="8">
        <v>3.5</v>
      </c>
      <c r="R72" s="8">
        <v>3.5</v>
      </c>
      <c r="S72" s="8">
        <v>8.5</v>
      </c>
      <c r="T72" s="8">
        <v>1</v>
      </c>
      <c r="U72" s="8">
        <v>3.5</v>
      </c>
      <c r="V72" s="8">
        <v>8.5</v>
      </c>
      <c r="W72">
        <f t="shared" si="6"/>
        <v>45</v>
      </c>
    </row>
    <row r="73" spans="1:23" x14ac:dyDescent="0.2">
      <c r="A73" s="8">
        <v>28</v>
      </c>
      <c r="B73" s="8">
        <v>2</v>
      </c>
      <c r="C73" s="8">
        <v>2</v>
      </c>
      <c r="D73" s="8">
        <v>4</v>
      </c>
      <c r="E73" s="8">
        <v>2</v>
      </c>
      <c r="F73" s="8">
        <v>2</v>
      </c>
      <c r="G73" s="8">
        <v>4</v>
      </c>
      <c r="H73" s="8">
        <v>1</v>
      </c>
      <c r="I73" s="8">
        <v>1</v>
      </c>
      <c r="J73" s="8">
        <v>4</v>
      </c>
      <c r="M73" s="8">
        <v>28</v>
      </c>
      <c r="N73" s="8">
        <v>4</v>
      </c>
      <c r="O73" s="8">
        <v>6</v>
      </c>
      <c r="P73" s="8">
        <v>8</v>
      </c>
      <c r="Q73" s="8">
        <v>4</v>
      </c>
      <c r="R73" s="8">
        <v>4</v>
      </c>
      <c r="S73" s="8">
        <v>8</v>
      </c>
      <c r="T73" s="8">
        <v>1.5</v>
      </c>
      <c r="U73" s="8">
        <v>1.5</v>
      </c>
      <c r="V73" s="8">
        <v>8</v>
      </c>
      <c r="W73">
        <f t="shared" si="6"/>
        <v>45</v>
      </c>
    </row>
    <row r="74" spans="1:23" x14ac:dyDescent="0.2">
      <c r="A74" s="8">
        <v>29</v>
      </c>
      <c r="B74" s="8">
        <v>2</v>
      </c>
      <c r="C74" s="8">
        <v>3</v>
      </c>
      <c r="D74" s="8">
        <v>4</v>
      </c>
      <c r="E74" s="8">
        <v>2</v>
      </c>
      <c r="F74" s="8">
        <v>2</v>
      </c>
      <c r="G74" s="8">
        <v>4</v>
      </c>
      <c r="H74" s="8">
        <v>3</v>
      </c>
      <c r="I74" s="8">
        <v>1</v>
      </c>
      <c r="J74" s="8">
        <v>3</v>
      </c>
      <c r="M74" s="8">
        <v>29</v>
      </c>
      <c r="N74" s="8">
        <v>3</v>
      </c>
      <c r="O74" s="8">
        <v>6</v>
      </c>
      <c r="P74" s="8">
        <v>8.5</v>
      </c>
      <c r="Q74" s="8">
        <v>3</v>
      </c>
      <c r="R74" s="8">
        <v>3</v>
      </c>
      <c r="S74" s="8">
        <v>8.5</v>
      </c>
      <c r="T74" s="8">
        <v>6</v>
      </c>
      <c r="U74" s="8">
        <v>1</v>
      </c>
      <c r="V74" s="8">
        <v>6</v>
      </c>
      <c r="W74">
        <f t="shared" si="6"/>
        <v>45</v>
      </c>
    </row>
    <row r="75" spans="1:23" x14ac:dyDescent="0.2">
      <c r="A75" s="8">
        <v>30</v>
      </c>
      <c r="B75" s="8">
        <v>3</v>
      </c>
      <c r="C75" s="8">
        <v>3</v>
      </c>
      <c r="D75" s="8">
        <v>4</v>
      </c>
      <c r="E75" s="8">
        <v>3</v>
      </c>
      <c r="F75" s="8">
        <v>3</v>
      </c>
      <c r="G75" s="8">
        <v>5</v>
      </c>
      <c r="H75" s="8">
        <v>2</v>
      </c>
      <c r="I75" s="8">
        <v>2</v>
      </c>
      <c r="J75" s="8">
        <v>4</v>
      </c>
      <c r="M75" s="8">
        <v>30</v>
      </c>
      <c r="N75" s="8">
        <v>4.5</v>
      </c>
      <c r="O75" s="8">
        <v>4.5</v>
      </c>
      <c r="P75" s="8">
        <v>7.5</v>
      </c>
      <c r="Q75" s="8">
        <v>4.5</v>
      </c>
      <c r="R75" s="8">
        <v>4.5</v>
      </c>
      <c r="S75" s="8">
        <v>9</v>
      </c>
      <c r="T75" s="8">
        <v>1.5</v>
      </c>
      <c r="U75" s="8">
        <v>1.5</v>
      </c>
      <c r="V75" s="8">
        <v>7.5</v>
      </c>
      <c r="W75">
        <f t="shared" si="6"/>
        <v>45</v>
      </c>
    </row>
    <row r="76" spans="1:23" x14ac:dyDescent="0.2">
      <c r="A76" t="s">
        <v>43</v>
      </c>
      <c r="B76" s="17">
        <f>AVERAGE(B46:B75)</f>
        <v>3.2</v>
      </c>
      <c r="C76" s="17">
        <f t="shared" ref="C76:J76" si="8">AVERAGE(C46:C75)</f>
        <v>3.6</v>
      </c>
      <c r="D76" s="17">
        <f t="shared" si="8"/>
        <v>3.8666666666666667</v>
      </c>
      <c r="E76" s="17">
        <f t="shared" si="8"/>
        <v>2.5333333333333332</v>
      </c>
      <c r="F76" s="17">
        <f t="shared" si="8"/>
        <v>2.9666666666666668</v>
      </c>
      <c r="G76" s="17">
        <f t="shared" si="8"/>
        <v>3.5666666666666669</v>
      </c>
      <c r="H76" s="17">
        <f t="shared" si="8"/>
        <v>2.4666666666666668</v>
      </c>
      <c r="I76" s="17">
        <f t="shared" si="8"/>
        <v>2.2999999999999998</v>
      </c>
      <c r="J76" s="17">
        <f t="shared" si="8"/>
        <v>3.3666666666666667</v>
      </c>
      <c r="M76" t="s">
        <v>34</v>
      </c>
      <c r="N76">
        <f t="shared" ref="N76:V76" si="9">SUM(N46:N75)</f>
        <v>152.5</v>
      </c>
      <c r="O76">
        <f t="shared" si="9"/>
        <v>180.5</v>
      </c>
      <c r="P76">
        <f t="shared" si="9"/>
        <v>204</v>
      </c>
      <c r="Q76">
        <f t="shared" si="9"/>
        <v>111.5</v>
      </c>
      <c r="R76">
        <f t="shared" si="9"/>
        <v>145</v>
      </c>
      <c r="S76">
        <f t="shared" si="9"/>
        <v>179</v>
      </c>
      <c r="T76">
        <f t="shared" si="9"/>
        <v>110.5</v>
      </c>
      <c r="U76">
        <f t="shared" si="9"/>
        <v>96</v>
      </c>
      <c r="V76">
        <f t="shared" si="9"/>
        <v>171</v>
      </c>
    </row>
    <row r="77" spans="1:23" x14ac:dyDescent="0.2">
      <c r="M77" t="s">
        <v>35</v>
      </c>
      <c r="N77">
        <f t="shared" ref="N77:V77" si="10">AVERAGE(N46:N75)</f>
        <v>5.083333333333333</v>
      </c>
      <c r="O77">
        <f t="shared" si="10"/>
        <v>6.0166666666666666</v>
      </c>
      <c r="P77">
        <f t="shared" si="10"/>
        <v>6.8</v>
      </c>
      <c r="Q77">
        <f t="shared" si="10"/>
        <v>3.7166666666666668</v>
      </c>
      <c r="R77">
        <f t="shared" si="10"/>
        <v>4.833333333333333</v>
      </c>
      <c r="S77">
        <f t="shared" si="10"/>
        <v>5.9666666666666668</v>
      </c>
      <c r="T77">
        <f t="shared" si="10"/>
        <v>3.6833333333333331</v>
      </c>
      <c r="U77">
        <f t="shared" si="10"/>
        <v>3.2</v>
      </c>
      <c r="V77">
        <f t="shared" si="10"/>
        <v>5.7</v>
      </c>
    </row>
    <row r="78" spans="1:23" x14ac:dyDescent="0.2">
      <c r="M78" t="s">
        <v>36</v>
      </c>
      <c r="N78">
        <f t="shared" ref="N78:V78" si="11">N76^2</f>
        <v>23256.25</v>
      </c>
      <c r="O78">
        <f t="shared" si="11"/>
        <v>32580.25</v>
      </c>
      <c r="P78">
        <f t="shared" si="11"/>
        <v>41616</v>
      </c>
      <c r="Q78">
        <f t="shared" si="11"/>
        <v>12432.25</v>
      </c>
      <c r="R78">
        <f t="shared" si="11"/>
        <v>21025</v>
      </c>
      <c r="S78">
        <f t="shared" si="11"/>
        <v>32041</v>
      </c>
      <c r="T78">
        <f t="shared" si="11"/>
        <v>12210.25</v>
      </c>
      <c r="U78">
        <f t="shared" si="11"/>
        <v>9216</v>
      </c>
      <c r="V78">
        <f t="shared" si="11"/>
        <v>29241</v>
      </c>
    </row>
    <row r="82" spans="1:35" x14ac:dyDescent="0.2">
      <c r="A82" t="s">
        <v>24</v>
      </c>
      <c r="M82" t="s">
        <v>24</v>
      </c>
    </row>
    <row r="83" spans="1:35" x14ac:dyDescent="0.2">
      <c r="B83" t="s">
        <v>118</v>
      </c>
      <c r="C83" t="s">
        <v>119</v>
      </c>
      <c r="D83" t="s">
        <v>120</v>
      </c>
      <c r="E83" t="s">
        <v>121</v>
      </c>
      <c r="F83" t="s">
        <v>122</v>
      </c>
      <c r="G83" t="s">
        <v>123</v>
      </c>
      <c r="H83" t="s">
        <v>124</v>
      </c>
      <c r="I83" t="s">
        <v>125</v>
      </c>
      <c r="J83" t="s">
        <v>126</v>
      </c>
      <c r="N83" t="s">
        <v>118</v>
      </c>
      <c r="O83" t="s">
        <v>119</v>
      </c>
      <c r="P83" t="s">
        <v>120</v>
      </c>
      <c r="Q83" t="s">
        <v>121</v>
      </c>
      <c r="R83" t="s">
        <v>122</v>
      </c>
      <c r="S83" t="s">
        <v>123</v>
      </c>
      <c r="T83" t="s">
        <v>124</v>
      </c>
      <c r="U83" t="s">
        <v>125</v>
      </c>
      <c r="V83" t="s">
        <v>126</v>
      </c>
      <c r="Z83" s="12" t="s">
        <v>38</v>
      </c>
      <c r="AA83" s="105">
        <f>(12/((30*9)*(9+1))*SUMSQ(N116:V116)-3*(30)*(9+1))</f>
        <v>27.70888888888885</v>
      </c>
      <c r="AE83" s="13" t="s">
        <v>42</v>
      </c>
      <c r="AF83" s="13" t="s">
        <v>43</v>
      </c>
      <c r="AG83" s="13" t="s">
        <v>44</v>
      </c>
      <c r="AI83" t="s">
        <v>45</v>
      </c>
    </row>
    <row r="84" spans="1:35" x14ac:dyDescent="0.2">
      <c r="A84" s="11" t="s">
        <v>22</v>
      </c>
      <c r="B84" s="125" t="s">
        <v>19</v>
      </c>
      <c r="C84" s="126"/>
      <c r="D84" s="126"/>
      <c r="E84" s="126"/>
      <c r="F84" s="126"/>
      <c r="G84" s="126"/>
      <c r="H84" s="126"/>
      <c r="I84" s="126"/>
      <c r="J84" s="127"/>
      <c r="M84" s="11" t="s">
        <v>22</v>
      </c>
      <c r="N84" s="11" t="s">
        <v>19</v>
      </c>
      <c r="O84" s="11"/>
      <c r="P84" s="11"/>
      <c r="Q84" s="11"/>
      <c r="R84" s="11"/>
      <c r="S84" s="11"/>
      <c r="T84" s="11"/>
      <c r="U84" s="11"/>
      <c r="V84" s="11"/>
      <c r="Z84" s="12" t="s">
        <v>39</v>
      </c>
      <c r="AA84" s="107">
        <f>_xlfn.CHISQ.INV.RT(0.05,8)</f>
        <v>15.507313055865453</v>
      </c>
      <c r="AE84" s="14" t="s">
        <v>118</v>
      </c>
      <c r="AF84" s="15">
        <f>AVERAGE(B86:B115)</f>
        <v>2.7333333333333334</v>
      </c>
      <c r="AG84" s="15">
        <f>SUM(N86:N115)</f>
        <v>133</v>
      </c>
      <c r="AH84">
        <f>SUMSQ(AG84:AG92)</f>
        <v>208734.5</v>
      </c>
      <c r="AI84" t="s">
        <v>46</v>
      </c>
    </row>
    <row r="85" spans="1:35" x14ac:dyDescent="0.2">
      <c r="A85" s="11"/>
      <c r="B85" s="8">
        <v>111</v>
      </c>
      <c r="C85" s="8">
        <v>221</v>
      </c>
      <c r="D85" s="8">
        <v>321</v>
      </c>
      <c r="E85" s="8">
        <v>414</v>
      </c>
      <c r="F85" s="8">
        <v>521</v>
      </c>
      <c r="G85" s="8">
        <v>621</v>
      </c>
      <c r="H85" s="8">
        <v>717</v>
      </c>
      <c r="I85" s="8">
        <v>818</v>
      </c>
      <c r="J85" s="8">
        <v>919</v>
      </c>
      <c r="M85" s="11"/>
      <c r="N85" s="8">
        <v>111</v>
      </c>
      <c r="O85" s="8">
        <v>221</v>
      </c>
      <c r="P85" s="8">
        <v>321</v>
      </c>
      <c r="Q85" s="8">
        <v>414</v>
      </c>
      <c r="R85" s="8">
        <v>521</v>
      </c>
      <c r="S85" s="8">
        <v>621</v>
      </c>
      <c r="T85" s="8">
        <v>717</v>
      </c>
      <c r="U85" s="8">
        <v>818</v>
      </c>
      <c r="V85" s="8">
        <v>919</v>
      </c>
      <c r="Z85" t="s">
        <v>40</v>
      </c>
      <c r="AA85" t="s">
        <v>245</v>
      </c>
      <c r="AE85" s="14" t="s">
        <v>119</v>
      </c>
      <c r="AF85" s="15">
        <f>AVERAGE(C86:C115)</f>
        <v>3.1666666666666665</v>
      </c>
      <c r="AG85" s="15">
        <f>SUM(O86:O115)</f>
        <v>161</v>
      </c>
    </row>
    <row r="86" spans="1:35" x14ac:dyDescent="0.2">
      <c r="A86" s="9">
        <v>1</v>
      </c>
      <c r="B86" s="9">
        <v>3</v>
      </c>
      <c r="C86" s="9">
        <v>4</v>
      </c>
      <c r="D86" s="9">
        <v>3</v>
      </c>
      <c r="E86" s="9">
        <v>4</v>
      </c>
      <c r="F86" s="9">
        <v>4</v>
      </c>
      <c r="G86" s="9">
        <v>3</v>
      </c>
      <c r="H86" s="9">
        <v>3</v>
      </c>
      <c r="I86" s="9">
        <v>3</v>
      </c>
      <c r="J86" s="9">
        <v>3</v>
      </c>
      <c r="M86" s="9">
        <v>1</v>
      </c>
      <c r="N86" s="9">
        <v>3.5</v>
      </c>
      <c r="O86" s="9">
        <v>8</v>
      </c>
      <c r="P86" s="9">
        <v>3.5</v>
      </c>
      <c r="Q86" s="9">
        <v>8</v>
      </c>
      <c r="R86" s="9">
        <v>8</v>
      </c>
      <c r="S86" s="9">
        <v>3.5</v>
      </c>
      <c r="T86" s="9">
        <v>3.5</v>
      </c>
      <c r="U86" s="9">
        <v>3.5</v>
      </c>
      <c r="V86" s="9">
        <v>3.5</v>
      </c>
      <c r="W86">
        <f t="shared" ref="W86:W115" si="12">SUM(N86:V86)</f>
        <v>45</v>
      </c>
      <c r="AA86" t="s">
        <v>41</v>
      </c>
      <c r="AE86" s="14" t="s">
        <v>120</v>
      </c>
      <c r="AF86" s="15">
        <f>AVERAGE(D86:D115)</f>
        <v>3.4666666666666668</v>
      </c>
      <c r="AG86" s="15">
        <f>SUM(P86:P115)</f>
        <v>182.5</v>
      </c>
    </row>
    <row r="87" spans="1:35" x14ac:dyDescent="0.2">
      <c r="A87" s="8">
        <v>2</v>
      </c>
      <c r="B87" s="8">
        <v>1</v>
      </c>
      <c r="C87" s="8">
        <v>3</v>
      </c>
      <c r="D87" s="8">
        <v>2</v>
      </c>
      <c r="E87" s="8">
        <v>1</v>
      </c>
      <c r="F87" s="8">
        <v>3</v>
      </c>
      <c r="G87" s="8">
        <v>2</v>
      </c>
      <c r="H87" s="8">
        <v>4</v>
      </c>
      <c r="I87" s="8">
        <v>2</v>
      </c>
      <c r="J87" s="8">
        <v>2</v>
      </c>
      <c r="M87" s="8">
        <v>2</v>
      </c>
      <c r="N87" s="8">
        <v>1.5</v>
      </c>
      <c r="O87" s="8">
        <v>7.5</v>
      </c>
      <c r="P87" s="8">
        <v>4.5</v>
      </c>
      <c r="Q87" s="8">
        <v>1.5</v>
      </c>
      <c r="R87" s="8">
        <v>7.5</v>
      </c>
      <c r="S87" s="8">
        <v>4.5</v>
      </c>
      <c r="T87" s="8">
        <v>9</v>
      </c>
      <c r="U87" s="8">
        <v>4.5</v>
      </c>
      <c r="V87" s="8">
        <v>4.5</v>
      </c>
      <c r="W87">
        <f t="shared" si="12"/>
        <v>45</v>
      </c>
      <c r="AE87" s="14" t="s">
        <v>121</v>
      </c>
      <c r="AF87" s="15">
        <f>AVERAGE(E86:E115)</f>
        <v>2.9</v>
      </c>
      <c r="AG87" s="15">
        <f>SUM(Q86:Q115)</f>
        <v>135.5</v>
      </c>
    </row>
    <row r="88" spans="1:35" x14ac:dyDescent="0.2">
      <c r="A88" s="8">
        <v>3</v>
      </c>
      <c r="B88" s="8">
        <v>1</v>
      </c>
      <c r="C88" s="8">
        <v>1</v>
      </c>
      <c r="D88" s="8">
        <v>2</v>
      </c>
      <c r="E88" s="8">
        <v>2</v>
      </c>
      <c r="F88" s="8">
        <v>1</v>
      </c>
      <c r="G88" s="8">
        <v>2</v>
      </c>
      <c r="H88" s="8">
        <v>1</v>
      </c>
      <c r="I88" s="8">
        <v>2</v>
      </c>
      <c r="J88" s="8">
        <v>1</v>
      </c>
      <c r="M88" s="8">
        <v>3</v>
      </c>
      <c r="N88" s="8">
        <v>3</v>
      </c>
      <c r="O88" s="8">
        <v>3</v>
      </c>
      <c r="P88" s="8">
        <v>7.5</v>
      </c>
      <c r="Q88" s="8">
        <v>7.5</v>
      </c>
      <c r="R88" s="8">
        <v>3</v>
      </c>
      <c r="S88" s="8">
        <v>7.5</v>
      </c>
      <c r="T88" s="8">
        <v>3</v>
      </c>
      <c r="U88" s="8">
        <v>7.5</v>
      </c>
      <c r="V88" s="8">
        <v>3</v>
      </c>
      <c r="W88">
        <f t="shared" si="12"/>
        <v>45</v>
      </c>
      <c r="AE88" s="14" t="s">
        <v>122</v>
      </c>
      <c r="AF88" s="15">
        <f>AVERAGE(F86:F115)</f>
        <v>3.0333333333333332</v>
      </c>
      <c r="AG88" s="15">
        <f>SUM(R86:R115)</f>
        <v>146</v>
      </c>
    </row>
    <row r="89" spans="1:35" x14ac:dyDescent="0.2">
      <c r="A89" s="8">
        <v>4</v>
      </c>
      <c r="B89" s="8">
        <v>2</v>
      </c>
      <c r="C89" s="8">
        <v>3</v>
      </c>
      <c r="D89" s="8">
        <v>2</v>
      </c>
      <c r="E89" s="8">
        <v>5</v>
      </c>
      <c r="F89" s="8">
        <v>4</v>
      </c>
      <c r="G89" s="8">
        <v>4</v>
      </c>
      <c r="H89" s="8">
        <v>2</v>
      </c>
      <c r="I89" s="8">
        <v>2</v>
      </c>
      <c r="J89" s="8">
        <v>4</v>
      </c>
      <c r="M89" s="8">
        <v>4</v>
      </c>
      <c r="N89" s="8">
        <v>2.5</v>
      </c>
      <c r="O89" s="8">
        <v>5</v>
      </c>
      <c r="P89" s="8">
        <v>2.5</v>
      </c>
      <c r="Q89" s="8">
        <v>9</v>
      </c>
      <c r="R89" s="8">
        <v>7</v>
      </c>
      <c r="S89" s="8">
        <v>7</v>
      </c>
      <c r="T89" s="8">
        <v>2.5</v>
      </c>
      <c r="U89" s="8">
        <v>2.5</v>
      </c>
      <c r="V89" s="8">
        <v>7</v>
      </c>
      <c r="W89">
        <f t="shared" si="12"/>
        <v>45</v>
      </c>
      <c r="AE89" s="14" t="s">
        <v>123</v>
      </c>
      <c r="AF89" s="15">
        <f>AVERAGE(G86:G115)</f>
        <v>3.5</v>
      </c>
      <c r="AG89" s="15">
        <f>SUM(S86:S115)</f>
        <v>196</v>
      </c>
    </row>
    <row r="90" spans="1:35" x14ac:dyDescent="0.2">
      <c r="A90" s="8">
        <v>5</v>
      </c>
      <c r="B90" s="8">
        <v>4</v>
      </c>
      <c r="C90" s="8">
        <v>4</v>
      </c>
      <c r="D90" s="8">
        <v>2</v>
      </c>
      <c r="E90" s="8">
        <v>2</v>
      </c>
      <c r="F90" s="8">
        <v>3</v>
      </c>
      <c r="G90" s="8">
        <v>3</v>
      </c>
      <c r="H90" s="8">
        <v>3</v>
      </c>
      <c r="I90" s="8">
        <v>2</v>
      </c>
      <c r="J90" s="8">
        <v>4</v>
      </c>
      <c r="M90" s="8">
        <v>5</v>
      </c>
      <c r="N90" s="8">
        <v>8</v>
      </c>
      <c r="O90" s="8">
        <v>8</v>
      </c>
      <c r="P90" s="8">
        <v>2</v>
      </c>
      <c r="Q90" s="8">
        <v>2</v>
      </c>
      <c r="R90" s="8">
        <v>5</v>
      </c>
      <c r="S90" s="8">
        <v>5</v>
      </c>
      <c r="T90" s="8">
        <v>5</v>
      </c>
      <c r="U90" s="8">
        <v>2</v>
      </c>
      <c r="V90" s="8">
        <v>8</v>
      </c>
      <c r="W90">
        <f t="shared" si="12"/>
        <v>45</v>
      </c>
      <c r="AE90" s="14" t="s">
        <v>124</v>
      </c>
      <c r="AF90" s="15">
        <f>AVERAGE(H86:H115)</f>
        <v>2.5666666666666669</v>
      </c>
      <c r="AG90" s="15">
        <f>SUM(T86:T115)</f>
        <v>119</v>
      </c>
    </row>
    <row r="91" spans="1:35" x14ac:dyDescent="0.2">
      <c r="A91" s="8">
        <v>6</v>
      </c>
      <c r="B91" s="8">
        <v>4</v>
      </c>
      <c r="C91" s="8">
        <v>4</v>
      </c>
      <c r="D91" s="8">
        <v>4</v>
      </c>
      <c r="E91" s="8">
        <v>4</v>
      </c>
      <c r="F91" s="8">
        <v>4</v>
      </c>
      <c r="G91" s="8">
        <v>4</v>
      </c>
      <c r="H91" s="8">
        <v>4</v>
      </c>
      <c r="I91" s="8">
        <v>4</v>
      </c>
      <c r="J91" s="8">
        <v>4</v>
      </c>
      <c r="M91" s="8">
        <v>6</v>
      </c>
      <c r="N91" s="8">
        <v>5</v>
      </c>
      <c r="O91" s="8">
        <v>5</v>
      </c>
      <c r="P91" s="8">
        <v>5</v>
      </c>
      <c r="Q91" s="8">
        <v>5</v>
      </c>
      <c r="R91" s="8">
        <v>5</v>
      </c>
      <c r="S91" s="8">
        <v>5</v>
      </c>
      <c r="T91" s="8">
        <v>5</v>
      </c>
      <c r="U91" s="8">
        <v>5</v>
      </c>
      <c r="V91" s="8">
        <v>5</v>
      </c>
      <c r="W91">
        <f t="shared" si="12"/>
        <v>45</v>
      </c>
      <c r="AE91" s="16" t="s">
        <v>125</v>
      </c>
      <c r="AF91" s="15">
        <f>AVERAGE(I86:I115)</f>
        <v>2.4333333333333331</v>
      </c>
      <c r="AG91" s="15">
        <f>SUM(U86:U115)</f>
        <v>114</v>
      </c>
    </row>
    <row r="92" spans="1:35" x14ac:dyDescent="0.2">
      <c r="A92" s="8">
        <v>7</v>
      </c>
      <c r="B92" s="8">
        <v>3</v>
      </c>
      <c r="C92" s="8">
        <v>4</v>
      </c>
      <c r="D92" s="8">
        <v>3</v>
      </c>
      <c r="E92" s="8">
        <v>3</v>
      </c>
      <c r="F92" s="8">
        <v>3</v>
      </c>
      <c r="G92" s="8">
        <v>2</v>
      </c>
      <c r="H92" s="8">
        <v>4</v>
      </c>
      <c r="I92" s="8">
        <v>3</v>
      </c>
      <c r="J92" s="8">
        <v>2</v>
      </c>
      <c r="M92" s="8">
        <v>7</v>
      </c>
      <c r="N92" s="8">
        <v>5</v>
      </c>
      <c r="O92" s="8">
        <v>8.5</v>
      </c>
      <c r="P92" s="8">
        <v>5</v>
      </c>
      <c r="Q92" s="8">
        <v>5</v>
      </c>
      <c r="R92" s="8">
        <v>5</v>
      </c>
      <c r="S92" s="8">
        <v>1.5</v>
      </c>
      <c r="T92" s="8">
        <v>8.5</v>
      </c>
      <c r="U92" s="8">
        <v>5</v>
      </c>
      <c r="V92" s="8">
        <v>1.5</v>
      </c>
      <c r="W92">
        <f t="shared" si="12"/>
        <v>45</v>
      </c>
      <c r="AE92" s="14" t="s">
        <v>126</v>
      </c>
      <c r="AF92" s="15">
        <f>AVERAGE(J86:J115)</f>
        <v>3.6</v>
      </c>
      <c r="AG92" s="15">
        <f>SUM(V86:V115)</f>
        <v>163</v>
      </c>
    </row>
    <row r="93" spans="1:35" x14ac:dyDescent="0.2">
      <c r="A93" s="8">
        <v>8</v>
      </c>
      <c r="B93" s="8">
        <v>2</v>
      </c>
      <c r="C93" s="8">
        <v>2</v>
      </c>
      <c r="D93" s="8">
        <v>2</v>
      </c>
      <c r="E93" s="8">
        <v>5</v>
      </c>
      <c r="F93" s="8">
        <v>4</v>
      </c>
      <c r="G93" s="8">
        <v>4</v>
      </c>
      <c r="H93" s="8">
        <v>3</v>
      </c>
      <c r="I93" s="8">
        <v>2</v>
      </c>
      <c r="J93" s="8">
        <v>4</v>
      </c>
      <c r="M93" s="8">
        <v>8</v>
      </c>
      <c r="N93" s="8">
        <v>2.5</v>
      </c>
      <c r="O93" s="8">
        <v>2.5</v>
      </c>
      <c r="P93" s="8">
        <v>2.5</v>
      </c>
      <c r="Q93" s="8">
        <v>9</v>
      </c>
      <c r="R93" s="8">
        <v>7</v>
      </c>
      <c r="S93" s="8">
        <v>7</v>
      </c>
      <c r="T93" s="8">
        <v>5</v>
      </c>
      <c r="U93" s="8">
        <v>2.5</v>
      </c>
      <c r="V93" s="8">
        <v>7</v>
      </c>
      <c r="W93">
        <f t="shared" si="12"/>
        <v>45</v>
      </c>
      <c r="AE93" s="13" t="s">
        <v>47</v>
      </c>
      <c r="AF93" s="15">
        <f>1.645*SQRT((30*9*(9+1)/8))</f>
        <v>30.220579701587461</v>
      </c>
      <c r="AG93" s="15"/>
    </row>
    <row r="94" spans="1:35" x14ac:dyDescent="0.2">
      <c r="A94" s="8">
        <v>9</v>
      </c>
      <c r="B94" s="8">
        <v>2</v>
      </c>
      <c r="C94" s="8">
        <v>3</v>
      </c>
      <c r="D94" s="8">
        <v>2</v>
      </c>
      <c r="E94" s="8">
        <v>3</v>
      </c>
      <c r="F94" s="8">
        <v>3</v>
      </c>
      <c r="G94" s="8">
        <v>3</v>
      </c>
      <c r="H94" s="8">
        <v>1</v>
      </c>
      <c r="I94" s="8">
        <v>1</v>
      </c>
      <c r="J94" s="8">
        <v>3</v>
      </c>
      <c r="M94" s="8">
        <v>9</v>
      </c>
      <c r="N94" s="8">
        <v>3.5</v>
      </c>
      <c r="O94" s="8">
        <v>7</v>
      </c>
      <c r="P94" s="8">
        <v>3.5</v>
      </c>
      <c r="Q94" s="8">
        <v>7</v>
      </c>
      <c r="R94" s="8">
        <v>7</v>
      </c>
      <c r="S94" s="8">
        <v>7</v>
      </c>
      <c r="T94" s="8">
        <v>1.5</v>
      </c>
      <c r="U94" s="8">
        <v>1.5</v>
      </c>
      <c r="V94" s="8">
        <v>7</v>
      </c>
      <c r="W94">
        <f t="shared" si="12"/>
        <v>45</v>
      </c>
    </row>
    <row r="95" spans="1:35" x14ac:dyDescent="0.2">
      <c r="A95" s="8">
        <v>10</v>
      </c>
      <c r="B95" s="8">
        <v>4</v>
      </c>
      <c r="C95" s="8">
        <v>4</v>
      </c>
      <c r="D95" s="8">
        <v>4</v>
      </c>
      <c r="E95" s="8">
        <v>2</v>
      </c>
      <c r="F95" s="8">
        <v>4</v>
      </c>
      <c r="G95" s="8">
        <v>4</v>
      </c>
      <c r="H95" s="8">
        <v>4</v>
      </c>
      <c r="I95" s="8">
        <v>4</v>
      </c>
      <c r="J95" s="8">
        <v>4</v>
      </c>
      <c r="M95" s="8">
        <v>10</v>
      </c>
      <c r="N95" s="8">
        <v>5.5</v>
      </c>
      <c r="O95" s="8">
        <v>5.5</v>
      </c>
      <c r="P95" s="8">
        <v>5.5</v>
      </c>
      <c r="Q95" s="8">
        <v>1</v>
      </c>
      <c r="R95" s="8">
        <v>5.5</v>
      </c>
      <c r="S95" s="8">
        <v>5.5</v>
      </c>
      <c r="T95" s="8">
        <v>5.5</v>
      </c>
      <c r="U95" s="8">
        <v>5.5</v>
      </c>
      <c r="V95" s="8">
        <v>5.5</v>
      </c>
      <c r="W95">
        <f t="shared" si="12"/>
        <v>45</v>
      </c>
      <c r="AE95" t="s">
        <v>205</v>
      </c>
    </row>
    <row r="96" spans="1:35" x14ac:dyDescent="0.2">
      <c r="A96" s="8">
        <v>11</v>
      </c>
      <c r="B96" s="8">
        <v>4</v>
      </c>
      <c r="C96" s="8">
        <v>5</v>
      </c>
      <c r="D96" s="8">
        <v>4</v>
      </c>
      <c r="E96" s="8">
        <v>4</v>
      </c>
      <c r="F96" s="8">
        <v>4</v>
      </c>
      <c r="G96" s="8">
        <v>5</v>
      </c>
      <c r="H96" s="8">
        <v>5</v>
      </c>
      <c r="I96" s="8">
        <v>5</v>
      </c>
      <c r="J96" s="8">
        <v>4</v>
      </c>
      <c r="M96" s="8">
        <v>11</v>
      </c>
      <c r="N96" s="8">
        <v>3</v>
      </c>
      <c r="O96" s="8">
        <v>7.5</v>
      </c>
      <c r="P96" s="8">
        <v>3</v>
      </c>
      <c r="Q96" s="8">
        <v>3</v>
      </c>
      <c r="R96" s="8">
        <v>3</v>
      </c>
      <c r="S96" s="8">
        <v>7.5</v>
      </c>
      <c r="T96" s="8">
        <v>7.5</v>
      </c>
      <c r="U96" s="8">
        <v>7.5</v>
      </c>
      <c r="V96" s="8">
        <v>3</v>
      </c>
      <c r="W96">
        <f t="shared" si="12"/>
        <v>45</v>
      </c>
      <c r="AE96" t="s">
        <v>1</v>
      </c>
      <c r="AF96" s="15">
        <f>AG91</f>
        <v>114</v>
      </c>
    </row>
    <row r="97" spans="1:33" x14ac:dyDescent="0.2">
      <c r="A97" s="8">
        <v>12</v>
      </c>
      <c r="B97" s="8">
        <v>1</v>
      </c>
      <c r="C97" s="8">
        <v>3</v>
      </c>
      <c r="D97" s="8">
        <v>4</v>
      </c>
      <c r="E97" s="8">
        <v>3</v>
      </c>
      <c r="F97" s="8">
        <v>4</v>
      </c>
      <c r="G97" s="8">
        <v>4</v>
      </c>
      <c r="H97" s="8">
        <v>2</v>
      </c>
      <c r="I97" s="8">
        <v>2</v>
      </c>
      <c r="J97" s="8">
        <v>3</v>
      </c>
      <c r="M97" s="8">
        <v>12</v>
      </c>
      <c r="N97" s="8">
        <v>1</v>
      </c>
      <c r="O97" s="8">
        <v>5</v>
      </c>
      <c r="P97" s="8">
        <v>8</v>
      </c>
      <c r="Q97" s="8">
        <v>5</v>
      </c>
      <c r="R97" s="8">
        <v>8</v>
      </c>
      <c r="S97" s="8">
        <v>8</v>
      </c>
      <c r="T97" s="8">
        <v>2.5</v>
      </c>
      <c r="U97" s="8">
        <v>2.5</v>
      </c>
      <c r="V97" s="8">
        <v>5</v>
      </c>
      <c r="W97">
        <f t="shared" si="12"/>
        <v>45</v>
      </c>
      <c r="AE97" t="s">
        <v>72</v>
      </c>
      <c r="AF97" s="15">
        <f>AG90</f>
        <v>119</v>
      </c>
      <c r="AG97" s="17">
        <f t="shared" ref="AG97:AG104" si="13">AF97-AF96</f>
        <v>5</v>
      </c>
    </row>
    <row r="98" spans="1:33" x14ac:dyDescent="0.2">
      <c r="A98" s="8">
        <v>13</v>
      </c>
      <c r="B98" s="8">
        <v>2</v>
      </c>
      <c r="C98" s="8">
        <v>2</v>
      </c>
      <c r="D98" s="8">
        <v>2</v>
      </c>
      <c r="E98" s="8">
        <v>3</v>
      </c>
      <c r="F98" s="8">
        <v>3</v>
      </c>
      <c r="G98" s="8">
        <v>3</v>
      </c>
      <c r="H98" s="8">
        <v>2</v>
      </c>
      <c r="I98" s="8">
        <v>3</v>
      </c>
      <c r="J98" s="8">
        <v>3</v>
      </c>
      <c r="M98" s="8">
        <v>13</v>
      </c>
      <c r="N98" s="8">
        <v>2.5</v>
      </c>
      <c r="O98" s="8">
        <v>2.5</v>
      </c>
      <c r="P98" s="8">
        <v>2.5</v>
      </c>
      <c r="Q98" s="8">
        <v>7</v>
      </c>
      <c r="R98" s="8">
        <v>7</v>
      </c>
      <c r="S98" s="8">
        <v>7</v>
      </c>
      <c r="T98" s="8">
        <v>2.5</v>
      </c>
      <c r="U98" s="8">
        <v>7</v>
      </c>
      <c r="V98" s="8">
        <v>7</v>
      </c>
      <c r="W98">
        <f t="shared" si="12"/>
        <v>45</v>
      </c>
      <c r="AE98" t="s">
        <v>76</v>
      </c>
      <c r="AF98" s="15">
        <f>AG84</f>
        <v>133</v>
      </c>
      <c r="AG98" s="17">
        <f t="shared" si="13"/>
        <v>14</v>
      </c>
    </row>
    <row r="99" spans="1:33" x14ac:dyDescent="0.2">
      <c r="A99" s="8">
        <v>14</v>
      </c>
      <c r="B99" s="8">
        <v>3</v>
      </c>
      <c r="C99" s="8">
        <v>3</v>
      </c>
      <c r="D99" s="8">
        <v>3</v>
      </c>
      <c r="E99" s="8">
        <v>4</v>
      </c>
      <c r="F99" s="8">
        <v>3</v>
      </c>
      <c r="G99" s="8">
        <v>3</v>
      </c>
      <c r="H99" s="8">
        <v>4</v>
      </c>
      <c r="I99" s="8">
        <v>4</v>
      </c>
      <c r="J99" s="8">
        <v>3</v>
      </c>
      <c r="M99" s="8">
        <v>14</v>
      </c>
      <c r="N99" s="8">
        <v>3.5</v>
      </c>
      <c r="O99" s="8">
        <v>3.5</v>
      </c>
      <c r="P99" s="8">
        <v>3.5</v>
      </c>
      <c r="Q99" s="8">
        <v>8</v>
      </c>
      <c r="R99" s="8">
        <v>3.5</v>
      </c>
      <c r="S99" s="8">
        <v>3.5</v>
      </c>
      <c r="T99" s="8">
        <v>8</v>
      </c>
      <c r="U99" s="8">
        <v>8</v>
      </c>
      <c r="V99" s="8">
        <v>3.5</v>
      </c>
      <c r="W99">
        <f t="shared" si="12"/>
        <v>45</v>
      </c>
      <c r="AE99" t="s">
        <v>76</v>
      </c>
      <c r="AF99" s="15">
        <f>AG87</f>
        <v>135.5</v>
      </c>
      <c r="AG99" s="17">
        <f t="shared" si="13"/>
        <v>2.5</v>
      </c>
    </row>
    <row r="100" spans="1:33" x14ac:dyDescent="0.2">
      <c r="A100" s="8">
        <v>15</v>
      </c>
      <c r="B100" s="8">
        <v>3</v>
      </c>
      <c r="C100" s="8">
        <v>3</v>
      </c>
      <c r="D100" s="8">
        <v>3</v>
      </c>
      <c r="E100" s="8">
        <v>3</v>
      </c>
      <c r="F100" s="8">
        <v>3</v>
      </c>
      <c r="G100" s="8">
        <v>2</v>
      </c>
      <c r="H100" s="8">
        <v>3</v>
      </c>
      <c r="I100" s="8">
        <v>3</v>
      </c>
      <c r="J100" s="8">
        <v>2</v>
      </c>
      <c r="M100" s="8">
        <v>15</v>
      </c>
      <c r="N100" s="8">
        <v>6</v>
      </c>
      <c r="O100" s="8">
        <v>6</v>
      </c>
      <c r="P100" s="8">
        <v>6</v>
      </c>
      <c r="Q100" s="8">
        <v>6</v>
      </c>
      <c r="R100" s="8">
        <v>6</v>
      </c>
      <c r="S100" s="8">
        <v>1.5</v>
      </c>
      <c r="T100" s="8">
        <v>6</v>
      </c>
      <c r="U100" s="8">
        <v>6</v>
      </c>
      <c r="V100" s="8">
        <v>1.5</v>
      </c>
      <c r="W100">
        <f t="shared" si="12"/>
        <v>45</v>
      </c>
      <c r="AE100" t="s">
        <v>75</v>
      </c>
      <c r="AF100" s="15">
        <f>AG88</f>
        <v>146</v>
      </c>
      <c r="AG100" s="17">
        <f t="shared" si="13"/>
        <v>10.5</v>
      </c>
    </row>
    <row r="101" spans="1:33" x14ac:dyDescent="0.2">
      <c r="A101" s="8">
        <v>16</v>
      </c>
      <c r="B101" s="8">
        <v>2</v>
      </c>
      <c r="C101" s="8">
        <v>1</v>
      </c>
      <c r="D101" s="8">
        <v>2</v>
      </c>
      <c r="E101" s="8">
        <v>1</v>
      </c>
      <c r="F101" s="8">
        <v>1</v>
      </c>
      <c r="G101" s="8">
        <v>1</v>
      </c>
      <c r="H101" s="8">
        <v>1</v>
      </c>
      <c r="I101" s="8">
        <v>3</v>
      </c>
      <c r="J101" s="8">
        <v>1</v>
      </c>
      <c r="M101" s="8">
        <v>16</v>
      </c>
      <c r="N101" s="8">
        <v>7.5</v>
      </c>
      <c r="O101" s="8">
        <v>3.5</v>
      </c>
      <c r="P101" s="8">
        <v>7.5</v>
      </c>
      <c r="Q101" s="8">
        <v>3.5</v>
      </c>
      <c r="R101" s="8">
        <v>3.5</v>
      </c>
      <c r="S101" s="8">
        <v>3.5</v>
      </c>
      <c r="T101" s="8">
        <v>9</v>
      </c>
      <c r="U101" s="8">
        <v>3.5</v>
      </c>
      <c r="V101" s="8">
        <v>3.5</v>
      </c>
      <c r="W101">
        <f t="shared" si="12"/>
        <v>45</v>
      </c>
      <c r="AE101" t="s">
        <v>75</v>
      </c>
      <c r="AF101" s="15">
        <f>AG85</f>
        <v>161</v>
      </c>
      <c r="AG101" s="17">
        <f t="shared" si="13"/>
        <v>15</v>
      </c>
    </row>
    <row r="102" spans="1:33" x14ac:dyDescent="0.2">
      <c r="A102" s="8">
        <v>17</v>
      </c>
      <c r="B102" s="8">
        <v>2</v>
      </c>
      <c r="C102" s="8">
        <v>3</v>
      </c>
      <c r="D102" s="8">
        <v>5</v>
      </c>
      <c r="E102" s="8">
        <v>2</v>
      </c>
      <c r="F102" s="8">
        <v>3</v>
      </c>
      <c r="G102" s="8">
        <v>2</v>
      </c>
      <c r="H102" s="8">
        <v>5</v>
      </c>
      <c r="I102" s="8">
        <v>4</v>
      </c>
      <c r="J102" s="8">
        <v>5</v>
      </c>
      <c r="M102" s="8">
        <v>17</v>
      </c>
      <c r="N102" s="8">
        <v>8</v>
      </c>
      <c r="O102" s="8">
        <v>5</v>
      </c>
      <c r="P102" s="8">
        <v>8</v>
      </c>
      <c r="Q102" s="8">
        <v>2.5</v>
      </c>
      <c r="R102" s="8">
        <v>2.5</v>
      </c>
      <c r="S102" s="8">
        <v>6</v>
      </c>
      <c r="T102" s="8">
        <v>2.5</v>
      </c>
      <c r="U102" s="8">
        <v>2.5</v>
      </c>
      <c r="V102" s="8">
        <v>8</v>
      </c>
      <c r="W102">
        <f t="shared" si="12"/>
        <v>45</v>
      </c>
      <c r="AE102" t="s">
        <v>75</v>
      </c>
      <c r="AF102" s="15">
        <f>AG92</f>
        <v>163</v>
      </c>
      <c r="AG102" s="17">
        <f t="shared" si="13"/>
        <v>2</v>
      </c>
    </row>
    <row r="103" spans="1:33" x14ac:dyDescent="0.2">
      <c r="A103" s="8">
        <v>18</v>
      </c>
      <c r="B103" s="8">
        <v>1</v>
      </c>
      <c r="C103" s="8">
        <v>1</v>
      </c>
      <c r="D103" s="8">
        <v>1</v>
      </c>
      <c r="E103" s="8">
        <v>4</v>
      </c>
      <c r="F103" s="8">
        <v>3</v>
      </c>
      <c r="G103" s="8">
        <v>4</v>
      </c>
      <c r="H103" s="8">
        <v>2</v>
      </c>
      <c r="I103" s="8">
        <v>1</v>
      </c>
      <c r="J103" s="8">
        <v>4</v>
      </c>
      <c r="M103" s="8">
        <v>18</v>
      </c>
      <c r="N103" s="8">
        <v>6</v>
      </c>
      <c r="O103" s="8">
        <v>3.5</v>
      </c>
      <c r="P103" s="8">
        <v>8.5</v>
      </c>
      <c r="Q103" s="8">
        <v>3.5</v>
      </c>
      <c r="R103" s="8">
        <v>3.5</v>
      </c>
      <c r="S103" s="8">
        <v>8.5</v>
      </c>
      <c r="T103" s="8">
        <v>3.5</v>
      </c>
      <c r="U103" s="8">
        <v>1</v>
      </c>
      <c r="V103" s="8">
        <v>7</v>
      </c>
      <c r="W103">
        <f t="shared" si="12"/>
        <v>45</v>
      </c>
      <c r="AE103" t="s">
        <v>75</v>
      </c>
      <c r="AF103" s="15">
        <f>AG86</f>
        <v>182.5</v>
      </c>
      <c r="AG103" s="17">
        <f t="shared" si="13"/>
        <v>19.5</v>
      </c>
    </row>
    <row r="104" spans="1:33" x14ac:dyDescent="0.2">
      <c r="A104" s="8">
        <v>19</v>
      </c>
      <c r="B104" s="8">
        <v>4</v>
      </c>
      <c r="C104" s="8">
        <v>4</v>
      </c>
      <c r="D104" s="8">
        <v>5</v>
      </c>
      <c r="E104" s="8">
        <v>4</v>
      </c>
      <c r="F104" s="8">
        <v>4</v>
      </c>
      <c r="G104" s="8">
        <v>4</v>
      </c>
      <c r="H104" s="8">
        <v>3</v>
      </c>
      <c r="I104" s="8">
        <v>2</v>
      </c>
      <c r="J104" s="8">
        <v>5</v>
      </c>
      <c r="M104" s="8">
        <v>19</v>
      </c>
      <c r="N104" s="8">
        <v>5</v>
      </c>
      <c r="O104" s="8">
        <v>5</v>
      </c>
      <c r="P104" s="8">
        <v>8.5</v>
      </c>
      <c r="Q104" s="8">
        <v>5</v>
      </c>
      <c r="R104" s="8">
        <v>5</v>
      </c>
      <c r="S104" s="8">
        <v>8.5</v>
      </c>
      <c r="T104" s="8">
        <v>2</v>
      </c>
      <c r="U104" s="8">
        <v>1</v>
      </c>
      <c r="V104" s="8">
        <v>5</v>
      </c>
      <c r="W104">
        <f t="shared" si="12"/>
        <v>45</v>
      </c>
      <c r="AE104" t="s">
        <v>82</v>
      </c>
      <c r="AF104" s="15">
        <f>AG89</f>
        <v>196</v>
      </c>
      <c r="AG104" s="17">
        <f t="shared" si="13"/>
        <v>13.5</v>
      </c>
    </row>
    <row r="105" spans="1:33" x14ac:dyDescent="0.2">
      <c r="A105" s="8">
        <v>20</v>
      </c>
      <c r="B105" s="8">
        <v>2</v>
      </c>
      <c r="C105" s="8">
        <v>3</v>
      </c>
      <c r="D105" s="8">
        <v>5</v>
      </c>
      <c r="E105" s="8">
        <v>3</v>
      </c>
      <c r="F105" s="8">
        <v>3</v>
      </c>
      <c r="G105" s="8">
        <v>4</v>
      </c>
      <c r="H105" s="8">
        <v>3</v>
      </c>
      <c r="I105" s="8">
        <v>3</v>
      </c>
      <c r="J105" s="8">
        <v>4</v>
      </c>
      <c r="M105" s="8">
        <v>20</v>
      </c>
      <c r="N105" s="8">
        <v>1</v>
      </c>
      <c r="O105" s="8">
        <v>4</v>
      </c>
      <c r="P105" s="8">
        <v>9</v>
      </c>
      <c r="Q105" s="8">
        <v>4</v>
      </c>
      <c r="R105" s="8">
        <v>4</v>
      </c>
      <c r="S105" s="8">
        <v>7.5</v>
      </c>
      <c r="T105" s="8">
        <v>4</v>
      </c>
      <c r="U105" s="8">
        <v>4</v>
      </c>
      <c r="V105" s="8">
        <v>7.5</v>
      </c>
      <c r="W105">
        <f t="shared" si="12"/>
        <v>45</v>
      </c>
    </row>
    <row r="106" spans="1:33" x14ac:dyDescent="0.2">
      <c r="A106" s="8">
        <v>21</v>
      </c>
      <c r="B106" s="8">
        <v>3</v>
      </c>
      <c r="C106" s="8">
        <v>5</v>
      </c>
      <c r="D106" s="8">
        <v>4</v>
      </c>
      <c r="E106" s="8">
        <v>4</v>
      </c>
      <c r="F106" s="8">
        <v>2</v>
      </c>
      <c r="G106" s="8">
        <v>4</v>
      </c>
      <c r="H106" s="8">
        <v>2</v>
      </c>
      <c r="I106" s="8">
        <v>2</v>
      </c>
      <c r="J106" s="8">
        <v>5</v>
      </c>
      <c r="M106" s="8">
        <v>21</v>
      </c>
      <c r="N106" s="8">
        <v>4</v>
      </c>
      <c r="O106" s="8">
        <v>8.5</v>
      </c>
      <c r="P106" s="8">
        <v>6</v>
      </c>
      <c r="Q106" s="8">
        <v>6</v>
      </c>
      <c r="R106" s="8">
        <v>2</v>
      </c>
      <c r="S106" s="8">
        <v>8.5</v>
      </c>
      <c r="T106" s="8">
        <v>2</v>
      </c>
      <c r="U106" s="8">
        <v>2</v>
      </c>
      <c r="V106" s="8">
        <v>6</v>
      </c>
      <c r="W106">
        <f t="shared" si="12"/>
        <v>45</v>
      </c>
    </row>
    <row r="107" spans="1:33" x14ac:dyDescent="0.2">
      <c r="A107" s="8">
        <v>22</v>
      </c>
      <c r="B107" s="8">
        <v>3</v>
      </c>
      <c r="C107" s="8">
        <v>4</v>
      </c>
      <c r="D107" s="8">
        <v>4</v>
      </c>
      <c r="E107" s="8">
        <v>2</v>
      </c>
      <c r="F107" s="8">
        <v>3</v>
      </c>
      <c r="G107" s="8">
        <v>5</v>
      </c>
      <c r="H107" s="8">
        <v>1</v>
      </c>
      <c r="I107" s="8">
        <v>2</v>
      </c>
      <c r="J107" s="8">
        <v>4</v>
      </c>
      <c r="M107" s="8">
        <v>22</v>
      </c>
      <c r="N107" s="8">
        <v>4.5</v>
      </c>
      <c r="O107" s="8">
        <v>7</v>
      </c>
      <c r="P107" s="8">
        <v>7</v>
      </c>
      <c r="Q107" s="8">
        <v>2.5</v>
      </c>
      <c r="R107" s="8">
        <v>4.5</v>
      </c>
      <c r="S107" s="8">
        <v>9</v>
      </c>
      <c r="T107" s="8">
        <v>1</v>
      </c>
      <c r="U107" s="8">
        <v>2.5</v>
      </c>
      <c r="V107" s="8">
        <v>7</v>
      </c>
      <c r="W107">
        <f t="shared" si="12"/>
        <v>45</v>
      </c>
    </row>
    <row r="108" spans="1:33" x14ac:dyDescent="0.2">
      <c r="A108" s="8">
        <v>23</v>
      </c>
      <c r="B108" s="8">
        <v>3</v>
      </c>
      <c r="C108" s="8">
        <v>4</v>
      </c>
      <c r="D108" s="8">
        <v>5</v>
      </c>
      <c r="E108" s="8">
        <v>3</v>
      </c>
      <c r="F108" s="8">
        <v>4</v>
      </c>
      <c r="G108" s="8">
        <v>5</v>
      </c>
      <c r="H108" s="8">
        <v>2</v>
      </c>
      <c r="I108" s="8">
        <v>1</v>
      </c>
      <c r="J108" s="8">
        <v>4</v>
      </c>
      <c r="M108" s="8">
        <v>23</v>
      </c>
      <c r="N108" s="8">
        <v>3.5</v>
      </c>
      <c r="O108" s="8">
        <v>6</v>
      </c>
      <c r="P108" s="8">
        <v>8.5</v>
      </c>
      <c r="Q108" s="8">
        <v>3.5</v>
      </c>
      <c r="R108" s="8">
        <v>6</v>
      </c>
      <c r="S108" s="8">
        <v>8.5</v>
      </c>
      <c r="T108" s="8">
        <v>2</v>
      </c>
      <c r="U108" s="8">
        <v>1</v>
      </c>
      <c r="V108" s="8">
        <v>6</v>
      </c>
      <c r="W108">
        <f t="shared" si="12"/>
        <v>45</v>
      </c>
    </row>
    <row r="109" spans="1:33" x14ac:dyDescent="0.2">
      <c r="A109" s="8">
        <v>24</v>
      </c>
      <c r="B109" s="8">
        <v>4</v>
      </c>
      <c r="C109" s="8">
        <v>3</v>
      </c>
      <c r="D109" s="8">
        <v>4</v>
      </c>
      <c r="E109" s="8">
        <v>2</v>
      </c>
      <c r="F109" s="8">
        <v>2</v>
      </c>
      <c r="G109" s="8">
        <v>4</v>
      </c>
      <c r="H109" s="8">
        <v>1</v>
      </c>
      <c r="I109" s="8">
        <v>2</v>
      </c>
      <c r="J109" s="8">
        <v>4</v>
      </c>
      <c r="K109" s="10"/>
      <c r="M109" s="8">
        <v>24</v>
      </c>
      <c r="N109" s="8">
        <v>7.5</v>
      </c>
      <c r="O109" s="8">
        <v>5</v>
      </c>
      <c r="P109" s="8">
        <v>7.5</v>
      </c>
      <c r="Q109" s="8">
        <v>3</v>
      </c>
      <c r="R109" s="8">
        <v>3</v>
      </c>
      <c r="S109" s="8">
        <v>7.5</v>
      </c>
      <c r="T109" s="8">
        <v>3</v>
      </c>
      <c r="U109" s="8">
        <v>3.5</v>
      </c>
      <c r="V109" s="8">
        <v>5</v>
      </c>
      <c r="W109">
        <f t="shared" si="12"/>
        <v>45</v>
      </c>
    </row>
    <row r="110" spans="1:33" x14ac:dyDescent="0.2">
      <c r="A110" s="8">
        <v>25</v>
      </c>
      <c r="B110" s="8">
        <v>3</v>
      </c>
      <c r="C110" s="8">
        <v>3</v>
      </c>
      <c r="D110" s="8">
        <v>5</v>
      </c>
      <c r="E110" s="8">
        <v>3</v>
      </c>
      <c r="F110" s="8">
        <v>3</v>
      </c>
      <c r="G110" s="8">
        <v>4</v>
      </c>
      <c r="H110" s="8">
        <v>2</v>
      </c>
      <c r="I110" s="8">
        <v>1</v>
      </c>
      <c r="J110" s="8">
        <v>4</v>
      </c>
      <c r="M110" s="8">
        <v>25</v>
      </c>
      <c r="N110" s="8">
        <v>4.5</v>
      </c>
      <c r="O110" s="8">
        <v>4.5</v>
      </c>
      <c r="P110" s="8">
        <v>7.5</v>
      </c>
      <c r="Q110" s="8">
        <v>4.5</v>
      </c>
      <c r="R110" s="8">
        <v>4.5</v>
      </c>
      <c r="S110" s="8">
        <v>9</v>
      </c>
      <c r="T110" s="8">
        <v>3</v>
      </c>
      <c r="U110" s="8">
        <v>3</v>
      </c>
      <c r="V110" s="8">
        <v>4.5</v>
      </c>
      <c r="W110">
        <f t="shared" si="12"/>
        <v>45</v>
      </c>
    </row>
    <row r="111" spans="1:33" x14ac:dyDescent="0.2">
      <c r="A111" s="8">
        <v>26</v>
      </c>
      <c r="B111" s="8">
        <v>4</v>
      </c>
      <c r="C111" s="8">
        <v>4</v>
      </c>
      <c r="D111" s="8">
        <v>5</v>
      </c>
      <c r="E111" s="8">
        <v>3</v>
      </c>
      <c r="F111" s="8">
        <v>4</v>
      </c>
      <c r="G111" s="8">
        <v>4</v>
      </c>
      <c r="H111" s="8">
        <v>3</v>
      </c>
      <c r="I111" s="8">
        <v>2</v>
      </c>
      <c r="J111" s="8">
        <v>5</v>
      </c>
      <c r="M111" s="8">
        <v>26</v>
      </c>
      <c r="N111" s="8">
        <v>5.5</v>
      </c>
      <c r="O111" s="8">
        <v>5.5</v>
      </c>
      <c r="P111" s="8">
        <v>5.5</v>
      </c>
      <c r="Q111" s="8">
        <v>2.5</v>
      </c>
      <c r="R111" s="8">
        <v>5.5</v>
      </c>
      <c r="S111" s="8">
        <v>8.5</v>
      </c>
      <c r="T111" s="8">
        <v>2.5</v>
      </c>
      <c r="U111" s="8">
        <v>4</v>
      </c>
      <c r="V111" s="8">
        <v>5.5</v>
      </c>
      <c r="W111">
        <f t="shared" si="12"/>
        <v>45</v>
      </c>
    </row>
    <row r="112" spans="1:33" x14ac:dyDescent="0.2">
      <c r="A112" s="8">
        <v>27</v>
      </c>
      <c r="B112" s="8">
        <v>3</v>
      </c>
      <c r="C112" s="8">
        <v>3</v>
      </c>
      <c r="D112" s="8">
        <v>4</v>
      </c>
      <c r="E112" s="8">
        <v>2</v>
      </c>
      <c r="F112" s="8">
        <v>3</v>
      </c>
      <c r="G112" s="8">
        <v>4</v>
      </c>
      <c r="H112" s="8">
        <v>3</v>
      </c>
      <c r="I112" s="8">
        <v>4</v>
      </c>
      <c r="J112" s="8">
        <v>4</v>
      </c>
      <c r="M112" s="8">
        <v>27</v>
      </c>
      <c r="N112" s="8">
        <v>3.5</v>
      </c>
      <c r="O112" s="8">
        <v>3.5</v>
      </c>
      <c r="P112" s="8">
        <v>7.5</v>
      </c>
      <c r="Q112" s="8">
        <v>1</v>
      </c>
      <c r="R112" s="8">
        <v>3.5</v>
      </c>
      <c r="S112" s="8">
        <v>7.5</v>
      </c>
      <c r="T112" s="8">
        <v>3.5</v>
      </c>
      <c r="U112" s="8">
        <v>7.5</v>
      </c>
      <c r="V112" s="8">
        <v>7.5</v>
      </c>
      <c r="W112">
        <f t="shared" si="12"/>
        <v>45</v>
      </c>
    </row>
    <row r="113" spans="1:35" x14ac:dyDescent="0.2">
      <c r="A113" s="8">
        <v>28</v>
      </c>
      <c r="B113" s="8">
        <v>3</v>
      </c>
      <c r="C113" s="8">
        <v>3</v>
      </c>
      <c r="D113" s="8">
        <v>5</v>
      </c>
      <c r="E113" s="8">
        <v>2</v>
      </c>
      <c r="F113" s="8">
        <v>1</v>
      </c>
      <c r="G113" s="8">
        <v>4</v>
      </c>
      <c r="H113" s="8">
        <v>1</v>
      </c>
      <c r="I113" s="8">
        <v>1</v>
      </c>
      <c r="J113" s="8">
        <v>4</v>
      </c>
      <c r="M113" s="8">
        <v>28</v>
      </c>
      <c r="N113" s="8">
        <v>5.5</v>
      </c>
      <c r="O113" s="8">
        <v>5.5</v>
      </c>
      <c r="P113" s="8">
        <v>9</v>
      </c>
      <c r="Q113" s="8">
        <v>4</v>
      </c>
      <c r="R113" s="8">
        <v>2</v>
      </c>
      <c r="S113" s="8">
        <v>7.5</v>
      </c>
      <c r="T113" s="8">
        <v>2</v>
      </c>
      <c r="U113" s="8">
        <v>4</v>
      </c>
      <c r="V113" s="8">
        <v>5.5</v>
      </c>
      <c r="W113">
        <f t="shared" si="12"/>
        <v>45</v>
      </c>
    </row>
    <row r="114" spans="1:35" x14ac:dyDescent="0.2">
      <c r="A114" s="8">
        <v>29</v>
      </c>
      <c r="B114" s="8">
        <v>3</v>
      </c>
      <c r="C114" s="8">
        <v>2</v>
      </c>
      <c r="D114" s="8">
        <v>5</v>
      </c>
      <c r="E114" s="8">
        <v>2</v>
      </c>
      <c r="F114" s="8">
        <v>3</v>
      </c>
      <c r="G114" s="8">
        <v>4</v>
      </c>
      <c r="H114" s="8">
        <v>2</v>
      </c>
      <c r="I114" s="8">
        <v>2</v>
      </c>
      <c r="J114" s="8">
        <v>4</v>
      </c>
      <c r="M114" s="8">
        <v>29</v>
      </c>
      <c r="N114" s="8">
        <v>5.5</v>
      </c>
      <c r="O114" s="8">
        <v>2.5</v>
      </c>
      <c r="P114" s="8">
        <v>9</v>
      </c>
      <c r="Q114" s="8">
        <v>2.5</v>
      </c>
      <c r="R114" s="8">
        <v>5.5</v>
      </c>
      <c r="S114" s="8">
        <v>7.5</v>
      </c>
      <c r="T114" s="8">
        <v>2.5</v>
      </c>
      <c r="U114" s="8">
        <v>2.5</v>
      </c>
      <c r="V114" s="8">
        <v>7.5</v>
      </c>
      <c r="W114">
        <f t="shared" si="12"/>
        <v>45</v>
      </c>
    </row>
    <row r="115" spans="1:35" x14ac:dyDescent="0.2">
      <c r="A115" s="8">
        <v>30</v>
      </c>
      <c r="B115" s="8">
        <v>3</v>
      </c>
      <c r="C115" s="8">
        <v>4</v>
      </c>
      <c r="D115" s="8">
        <v>3</v>
      </c>
      <c r="E115" s="8">
        <v>2</v>
      </c>
      <c r="F115" s="8">
        <v>2</v>
      </c>
      <c r="G115" s="8">
        <v>4</v>
      </c>
      <c r="H115" s="8">
        <v>1</v>
      </c>
      <c r="I115" s="8">
        <v>1</v>
      </c>
      <c r="J115" s="8">
        <v>5</v>
      </c>
      <c r="M115" s="8">
        <v>30</v>
      </c>
      <c r="N115" s="8">
        <v>5.5</v>
      </c>
      <c r="O115" s="8">
        <v>7.5</v>
      </c>
      <c r="P115" s="8">
        <v>9</v>
      </c>
      <c r="Q115" s="8">
        <v>3.5</v>
      </c>
      <c r="R115" s="8">
        <v>3.5</v>
      </c>
      <c r="S115" s="8">
        <v>7.5</v>
      </c>
      <c r="T115" s="8">
        <v>1.5</v>
      </c>
      <c r="U115" s="8">
        <v>1.5</v>
      </c>
      <c r="V115" s="8">
        <v>5.5</v>
      </c>
      <c r="W115">
        <f t="shared" si="12"/>
        <v>45</v>
      </c>
    </row>
    <row r="116" spans="1:35" x14ac:dyDescent="0.2">
      <c r="A116" t="s">
        <v>43</v>
      </c>
      <c r="B116" s="17">
        <f>AVERAGE(B86:B115)</f>
        <v>2.7333333333333334</v>
      </c>
      <c r="C116" s="17">
        <f t="shared" ref="C116:J116" si="14">AVERAGE(C86:C115)</f>
        <v>3.1666666666666665</v>
      </c>
      <c r="D116" s="17">
        <f t="shared" si="14"/>
        <v>3.4666666666666668</v>
      </c>
      <c r="E116" s="17">
        <f t="shared" si="14"/>
        <v>2.9</v>
      </c>
      <c r="F116" s="17">
        <f t="shared" si="14"/>
        <v>3.0333333333333332</v>
      </c>
      <c r="G116" s="17">
        <f t="shared" si="14"/>
        <v>3.5</v>
      </c>
      <c r="H116" s="17">
        <f t="shared" si="14"/>
        <v>2.5666666666666669</v>
      </c>
      <c r="I116" s="17">
        <f t="shared" si="14"/>
        <v>2.4333333333333331</v>
      </c>
      <c r="J116" s="17">
        <f t="shared" si="14"/>
        <v>3.6</v>
      </c>
      <c r="M116" t="s">
        <v>34</v>
      </c>
      <c r="N116">
        <f t="shared" ref="N116:V116" si="15">SUM(N86:N115)</f>
        <v>133</v>
      </c>
      <c r="O116">
        <f t="shared" si="15"/>
        <v>161</v>
      </c>
      <c r="P116">
        <f t="shared" si="15"/>
        <v>182.5</v>
      </c>
      <c r="Q116">
        <f t="shared" si="15"/>
        <v>135.5</v>
      </c>
      <c r="R116">
        <f t="shared" si="15"/>
        <v>146</v>
      </c>
      <c r="S116">
        <f t="shared" si="15"/>
        <v>196</v>
      </c>
      <c r="T116">
        <f t="shared" si="15"/>
        <v>119</v>
      </c>
      <c r="U116">
        <f t="shared" si="15"/>
        <v>114</v>
      </c>
      <c r="V116">
        <f t="shared" si="15"/>
        <v>163</v>
      </c>
    </row>
    <row r="117" spans="1:35" x14ac:dyDescent="0.2">
      <c r="M117" t="s">
        <v>35</v>
      </c>
      <c r="N117">
        <f t="shared" ref="N117:V117" si="16">AVERAGE(N86:N115)</f>
        <v>4.4333333333333336</v>
      </c>
      <c r="O117">
        <f t="shared" si="16"/>
        <v>5.3666666666666663</v>
      </c>
      <c r="P117">
        <f t="shared" si="16"/>
        <v>6.083333333333333</v>
      </c>
      <c r="Q117">
        <f t="shared" si="16"/>
        <v>4.5166666666666666</v>
      </c>
      <c r="R117">
        <f t="shared" si="16"/>
        <v>4.8666666666666663</v>
      </c>
      <c r="S117">
        <f t="shared" si="16"/>
        <v>6.5333333333333332</v>
      </c>
      <c r="T117">
        <f t="shared" si="16"/>
        <v>3.9666666666666668</v>
      </c>
      <c r="U117">
        <f t="shared" si="16"/>
        <v>3.8</v>
      </c>
      <c r="V117">
        <f t="shared" si="16"/>
        <v>5.4333333333333336</v>
      </c>
    </row>
    <row r="118" spans="1:35" x14ac:dyDescent="0.2">
      <c r="M118" t="s">
        <v>36</v>
      </c>
      <c r="N118">
        <f t="shared" ref="N118:V118" si="17">N116^2</f>
        <v>17689</v>
      </c>
      <c r="O118">
        <f t="shared" si="17"/>
        <v>25921</v>
      </c>
      <c r="P118">
        <f t="shared" si="17"/>
        <v>33306.25</v>
      </c>
      <c r="Q118">
        <f t="shared" si="17"/>
        <v>18360.25</v>
      </c>
      <c r="R118">
        <f t="shared" si="17"/>
        <v>21316</v>
      </c>
      <c r="S118">
        <f t="shared" si="17"/>
        <v>38416</v>
      </c>
      <c r="T118">
        <f t="shared" si="17"/>
        <v>14161</v>
      </c>
      <c r="U118">
        <f t="shared" si="17"/>
        <v>12996</v>
      </c>
      <c r="V118">
        <f t="shared" si="17"/>
        <v>26569</v>
      </c>
    </row>
    <row r="122" spans="1:35" x14ac:dyDescent="0.2">
      <c r="A122" t="s">
        <v>25</v>
      </c>
      <c r="M122" t="s">
        <v>25</v>
      </c>
    </row>
    <row r="123" spans="1:35" x14ac:dyDescent="0.2">
      <c r="B123" t="s">
        <v>118</v>
      </c>
      <c r="C123" t="s">
        <v>119</v>
      </c>
      <c r="D123" t="s">
        <v>120</v>
      </c>
      <c r="E123" t="s">
        <v>121</v>
      </c>
      <c r="F123" t="s">
        <v>122</v>
      </c>
      <c r="G123" t="s">
        <v>123</v>
      </c>
      <c r="H123" t="s">
        <v>124</v>
      </c>
      <c r="I123" t="s">
        <v>125</v>
      </c>
      <c r="J123" t="s">
        <v>126</v>
      </c>
      <c r="N123" t="s">
        <v>118</v>
      </c>
      <c r="O123" t="s">
        <v>119</v>
      </c>
      <c r="P123" t="s">
        <v>120</v>
      </c>
      <c r="Q123" t="s">
        <v>121</v>
      </c>
      <c r="R123" t="s">
        <v>122</v>
      </c>
      <c r="S123" t="s">
        <v>123</v>
      </c>
      <c r="T123" t="s">
        <v>124</v>
      </c>
      <c r="U123" t="s">
        <v>125</v>
      </c>
      <c r="V123" t="s">
        <v>126</v>
      </c>
      <c r="Z123" s="98" t="s">
        <v>38</v>
      </c>
      <c r="AA123" s="70">
        <f>(12/((30*9)*(9+1))*SUMSQ(N156:V156)-3*(30)*(9+1))</f>
        <v>14.888888888888914</v>
      </c>
      <c r="AE123" s="13" t="s">
        <v>42</v>
      </c>
      <c r="AF123" s="13" t="s">
        <v>43</v>
      </c>
      <c r="AG123" s="13" t="s">
        <v>44</v>
      </c>
      <c r="AI123" t="s">
        <v>45</v>
      </c>
    </row>
    <row r="124" spans="1:35" x14ac:dyDescent="0.2">
      <c r="A124" s="11" t="s">
        <v>22</v>
      </c>
      <c r="B124" s="11" t="s">
        <v>19</v>
      </c>
      <c r="C124" s="11"/>
      <c r="D124" s="11"/>
      <c r="E124" s="11"/>
      <c r="F124" s="11"/>
      <c r="G124" s="11"/>
      <c r="H124" s="11"/>
      <c r="I124" s="11"/>
      <c r="J124" s="11"/>
      <c r="M124" s="11" t="s">
        <v>22</v>
      </c>
      <c r="N124" s="11" t="s">
        <v>19</v>
      </c>
      <c r="O124" s="11"/>
      <c r="P124" s="11"/>
      <c r="Q124" s="11"/>
      <c r="R124" s="11"/>
      <c r="S124" s="11"/>
      <c r="T124" s="11"/>
      <c r="U124" s="11"/>
      <c r="V124" s="11"/>
      <c r="Z124" s="98" t="s">
        <v>39</v>
      </c>
      <c r="AA124" s="106">
        <f>_xlfn.CHISQ.INV.RT(0.05,8)</f>
        <v>15.507313055865453</v>
      </c>
      <c r="AE124" s="14" t="s">
        <v>118</v>
      </c>
      <c r="AF124" s="15">
        <f>AVERAGE(B126:B155)</f>
        <v>3.0333333333333332</v>
      </c>
      <c r="AG124" s="15">
        <f>SUM(N126:N155)</f>
        <v>173</v>
      </c>
      <c r="AH124">
        <f>SUMSQ(AG124:AG132)</f>
        <v>205850</v>
      </c>
      <c r="AI124" t="s">
        <v>46</v>
      </c>
    </row>
    <row r="125" spans="1:35" x14ac:dyDescent="0.2">
      <c r="A125" s="11"/>
      <c r="B125" s="8">
        <v>111</v>
      </c>
      <c r="C125" s="8">
        <v>221</v>
      </c>
      <c r="D125" s="8">
        <v>321</v>
      </c>
      <c r="E125" s="8">
        <v>414</v>
      </c>
      <c r="F125" s="8">
        <v>521</v>
      </c>
      <c r="G125" s="8">
        <v>621</v>
      </c>
      <c r="H125" s="8">
        <v>717</v>
      </c>
      <c r="I125" s="8">
        <v>818</v>
      </c>
      <c r="J125" s="8">
        <v>919</v>
      </c>
      <c r="M125" s="11"/>
      <c r="N125" s="8">
        <v>111</v>
      </c>
      <c r="O125" s="8">
        <v>221</v>
      </c>
      <c r="P125" s="8">
        <v>321</v>
      </c>
      <c r="Q125" s="8">
        <v>414</v>
      </c>
      <c r="R125" s="8">
        <v>521</v>
      </c>
      <c r="S125" s="8">
        <v>621</v>
      </c>
      <c r="T125" s="8">
        <v>717</v>
      </c>
      <c r="U125" s="8">
        <v>818</v>
      </c>
      <c r="V125" s="8">
        <v>919</v>
      </c>
      <c r="Z125" s="8" t="s">
        <v>217</v>
      </c>
      <c r="AA125" s="8" t="s">
        <v>246</v>
      </c>
      <c r="AE125" s="14" t="s">
        <v>119</v>
      </c>
      <c r="AF125" s="15">
        <f>AVERAGE(C126:C155)</f>
        <v>3.3</v>
      </c>
      <c r="AG125" s="15">
        <f>SUM(O126:O155)</f>
        <v>159</v>
      </c>
    </row>
    <row r="126" spans="1:35" x14ac:dyDescent="0.2">
      <c r="A126" s="9">
        <v>1</v>
      </c>
      <c r="B126" s="9">
        <v>2</v>
      </c>
      <c r="C126" s="9">
        <v>3</v>
      </c>
      <c r="D126" s="9">
        <v>3</v>
      </c>
      <c r="E126" s="9">
        <v>1</v>
      </c>
      <c r="F126" s="9">
        <v>2</v>
      </c>
      <c r="G126" s="9">
        <v>3</v>
      </c>
      <c r="H126" s="9">
        <v>4</v>
      </c>
      <c r="I126" s="9">
        <v>4</v>
      </c>
      <c r="J126" s="9">
        <v>3</v>
      </c>
      <c r="M126" s="9">
        <v>1</v>
      </c>
      <c r="N126" s="9">
        <v>5</v>
      </c>
      <c r="O126" s="9">
        <v>3</v>
      </c>
      <c r="P126" s="9">
        <v>3</v>
      </c>
      <c r="Q126" s="9">
        <v>5</v>
      </c>
      <c r="R126" s="9">
        <v>9</v>
      </c>
      <c r="S126" s="9">
        <v>3</v>
      </c>
      <c r="T126" s="9">
        <v>4</v>
      </c>
      <c r="U126" s="9">
        <v>4</v>
      </c>
      <c r="V126" s="9">
        <v>9</v>
      </c>
      <c r="W126">
        <f>SUM(N126:V126)</f>
        <v>45</v>
      </c>
      <c r="AA126" t="s">
        <v>41</v>
      </c>
      <c r="AE126" s="14" t="s">
        <v>120</v>
      </c>
      <c r="AF126" s="15">
        <f>AVERAGE(D126:D155)</f>
        <v>3.9</v>
      </c>
      <c r="AG126" s="15">
        <f>SUM(P126:P155)</f>
        <v>143</v>
      </c>
    </row>
    <row r="127" spans="1:35" x14ac:dyDescent="0.2">
      <c r="A127" s="8">
        <v>2</v>
      </c>
      <c r="B127" s="8">
        <v>1</v>
      </c>
      <c r="C127" s="8">
        <v>2</v>
      </c>
      <c r="D127" s="8">
        <v>2</v>
      </c>
      <c r="E127" s="8">
        <v>2</v>
      </c>
      <c r="F127" s="8">
        <v>2</v>
      </c>
      <c r="G127" s="8">
        <v>4</v>
      </c>
      <c r="H127" s="8">
        <v>1</v>
      </c>
      <c r="I127" s="8">
        <v>4</v>
      </c>
      <c r="J127" s="8">
        <v>4</v>
      </c>
      <c r="M127" s="8">
        <v>2</v>
      </c>
      <c r="N127" s="8">
        <v>6</v>
      </c>
      <c r="O127" s="8">
        <v>4.5</v>
      </c>
      <c r="P127" s="8">
        <v>7</v>
      </c>
      <c r="Q127" s="8">
        <v>2</v>
      </c>
      <c r="R127" s="8">
        <v>4.5</v>
      </c>
      <c r="S127" s="8">
        <v>8.5</v>
      </c>
      <c r="T127" s="8">
        <v>2</v>
      </c>
      <c r="U127" s="8">
        <v>2</v>
      </c>
      <c r="V127" s="8">
        <v>8.5</v>
      </c>
      <c r="W127">
        <f t="shared" ref="W127:W155" si="18">SUM(N127:V127)</f>
        <v>45</v>
      </c>
      <c r="AE127" s="14" t="s">
        <v>121</v>
      </c>
      <c r="AF127" s="15">
        <f>AVERAGE(E126:E155)</f>
        <v>2.3666666666666667</v>
      </c>
      <c r="AG127" s="15">
        <f>SUM(Q126:Q155)</f>
        <v>147.5</v>
      </c>
    </row>
    <row r="128" spans="1:35" x14ac:dyDescent="0.2">
      <c r="A128" s="8">
        <v>3</v>
      </c>
      <c r="B128" s="8">
        <v>1</v>
      </c>
      <c r="C128" s="8">
        <v>3</v>
      </c>
      <c r="D128" s="8">
        <v>2</v>
      </c>
      <c r="E128" s="8">
        <v>5</v>
      </c>
      <c r="F128" s="8">
        <v>4</v>
      </c>
      <c r="G128" s="8">
        <v>4</v>
      </c>
      <c r="H128" s="8">
        <v>5</v>
      </c>
      <c r="I128" s="8">
        <v>3</v>
      </c>
      <c r="J128" s="8">
        <v>2</v>
      </c>
      <c r="M128" s="8">
        <v>3</v>
      </c>
      <c r="N128" s="8">
        <v>7.5</v>
      </c>
      <c r="O128" s="8">
        <v>2.5</v>
      </c>
      <c r="P128" s="8">
        <v>7.5</v>
      </c>
      <c r="Q128" s="8">
        <v>5</v>
      </c>
      <c r="R128" s="8">
        <v>5</v>
      </c>
      <c r="S128" s="8">
        <v>9</v>
      </c>
      <c r="T128" s="8">
        <v>1</v>
      </c>
      <c r="U128" s="8">
        <v>5</v>
      </c>
      <c r="V128" s="8">
        <v>2.5</v>
      </c>
      <c r="W128">
        <f t="shared" si="18"/>
        <v>45</v>
      </c>
      <c r="AE128" s="14" t="s">
        <v>122</v>
      </c>
      <c r="AF128" s="15">
        <f>AVERAGE(F126:F155)</f>
        <v>2.8333333333333335</v>
      </c>
      <c r="AG128" s="15">
        <f>SUM(R126:R155)</f>
        <v>163.5</v>
      </c>
    </row>
    <row r="129" spans="1:33" x14ac:dyDescent="0.2">
      <c r="A129" s="8">
        <v>4</v>
      </c>
      <c r="B129" s="8">
        <v>3</v>
      </c>
      <c r="C129" s="8">
        <v>3</v>
      </c>
      <c r="D129" s="8">
        <v>3</v>
      </c>
      <c r="E129" s="8">
        <v>3</v>
      </c>
      <c r="F129" s="8">
        <v>3</v>
      </c>
      <c r="G129" s="8">
        <v>3</v>
      </c>
      <c r="H129" s="8">
        <v>3</v>
      </c>
      <c r="I129" s="8">
        <v>3</v>
      </c>
      <c r="J129" s="8">
        <v>3</v>
      </c>
      <c r="M129" s="8">
        <v>4</v>
      </c>
      <c r="N129" s="8">
        <v>8.5</v>
      </c>
      <c r="O129" s="8">
        <v>6</v>
      </c>
      <c r="P129" s="8">
        <v>3</v>
      </c>
      <c r="Q129" s="8">
        <v>1</v>
      </c>
      <c r="R129" s="8">
        <v>3</v>
      </c>
      <c r="S129" s="8">
        <v>6</v>
      </c>
      <c r="T129" s="8">
        <v>3</v>
      </c>
      <c r="U129" s="8">
        <v>6</v>
      </c>
      <c r="V129" s="8">
        <v>8.5</v>
      </c>
      <c r="W129">
        <f t="shared" si="18"/>
        <v>45</v>
      </c>
      <c r="AE129" s="14" t="s">
        <v>123</v>
      </c>
      <c r="AF129" s="15">
        <f>AVERAGE(G126:G155)</f>
        <v>3.8</v>
      </c>
      <c r="AG129" s="15">
        <f>SUM(S126:S155)</f>
        <v>146</v>
      </c>
    </row>
    <row r="130" spans="1:33" x14ac:dyDescent="0.2">
      <c r="A130" s="8">
        <v>5</v>
      </c>
      <c r="B130" s="8">
        <v>4</v>
      </c>
      <c r="C130" s="8">
        <v>4</v>
      </c>
      <c r="D130" s="8">
        <v>4</v>
      </c>
      <c r="E130" s="8">
        <v>2</v>
      </c>
      <c r="F130" s="8">
        <v>4</v>
      </c>
      <c r="G130" s="8">
        <v>3</v>
      </c>
      <c r="H130" s="8">
        <v>1</v>
      </c>
      <c r="I130" s="8">
        <v>2</v>
      </c>
      <c r="J130" s="8">
        <v>4</v>
      </c>
      <c r="M130" s="8">
        <v>5</v>
      </c>
      <c r="N130" s="8">
        <v>6</v>
      </c>
      <c r="O130" s="8">
        <v>6</v>
      </c>
      <c r="P130" s="8">
        <v>6</v>
      </c>
      <c r="Q130" s="8">
        <v>2.5</v>
      </c>
      <c r="R130" s="8">
        <v>6</v>
      </c>
      <c r="S130" s="8">
        <v>9</v>
      </c>
      <c r="T130" s="8">
        <v>1</v>
      </c>
      <c r="U130" s="8">
        <v>2.5</v>
      </c>
      <c r="V130" s="8">
        <v>6</v>
      </c>
      <c r="W130">
        <f t="shared" si="18"/>
        <v>45</v>
      </c>
      <c r="AE130" s="14" t="s">
        <v>124</v>
      </c>
      <c r="AF130" s="15">
        <f>AVERAGE(H126:H155)</f>
        <v>2.1333333333333333</v>
      </c>
      <c r="AG130" s="15">
        <f>SUM(T126:T155)</f>
        <v>139.5</v>
      </c>
    </row>
    <row r="131" spans="1:33" x14ac:dyDescent="0.2">
      <c r="A131" s="8">
        <v>6</v>
      </c>
      <c r="B131" s="8">
        <v>4</v>
      </c>
      <c r="C131" s="8">
        <v>4</v>
      </c>
      <c r="D131" s="8">
        <v>4</v>
      </c>
      <c r="E131" s="8">
        <v>3</v>
      </c>
      <c r="F131" s="8">
        <v>3</v>
      </c>
      <c r="G131" s="8">
        <v>3</v>
      </c>
      <c r="H131" s="10">
        <v>2</v>
      </c>
      <c r="I131" s="10">
        <v>2</v>
      </c>
      <c r="J131" s="10">
        <v>3</v>
      </c>
      <c r="M131" s="8">
        <v>6</v>
      </c>
      <c r="N131" s="8">
        <v>8</v>
      </c>
      <c r="O131" s="8">
        <v>8</v>
      </c>
      <c r="P131" s="8">
        <v>8</v>
      </c>
      <c r="Q131" s="8">
        <v>4.5</v>
      </c>
      <c r="R131" s="8">
        <v>4.5</v>
      </c>
      <c r="S131" s="8">
        <v>4.5</v>
      </c>
      <c r="T131" s="10">
        <v>1.5</v>
      </c>
      <c r="U131" s="10">
        <v>1.5</v>
      </c>
      <c r="V131" s="10">
        <v>4.5</v>
      </c>
      <c r="W131">
        <f t="shared" si="18"/>
        <v>45</v>
      </c>
      <c r="AE131" s="16" t="s">
        <v>125</v>
      </c>
      <c r="AF131" s="15">
        <f>AVERAGE(I126:I155)</f>
        <v>2.2999999999999998</v>
      </c>
      <c r="AG131" s="15">
        <f>SUM(U126:U155)</f>
        <v>106.5</v>
      </c>
    </row>
    <row r="132" spans="1:33" x14ac:dyDescent="0.2">
      <c r="A132" s="8">
        <v>7</v>
      </c>
      <c r="B132" s="8">
        <v>2</v>
      </c>
      <c r="C132" s="8">
        <v>2</v>
      </c>
      <c r="D132" s="8">
        <v>2</v>
      </c>
      <c r="E132" s="8">
        <v>2</v>
      </c>
      <c r="F132" s="8">
        <v>2</v>
      </c>
      <c r="G132" s="8">
        <v>3</v>
      </c>
      <c r="H132" s="8">
        <v>3</v>
      </c>
      <c r="I132" s="8">
        <v>3</v>
      </c>
      <c r="J132" s="8">
        <v>3</v>
      </c>
      <c r="M132" s="8">
        <v>7</v>
      </c>
      <c r="N132" s="8">
        <v>3</v>
      </c>
      <c r="O132" s="8">
        <v>8</v>
      </c>
      <c r="P132" s="8">
        <v>3</v>
      </c>
      <c r="Q132" s="8">
        <v>3</v>
      </c>
      <c r="R132" s="8">
        <v>3</v>
      </c>
      <c r="S132" s="8">
        <v>2.5</v>
      </c>
      <c r="T132" s="8">
        <v>7.5</v>
      </c>
      <c r="U132" s="8">
        <v>7.5</v>
      </c>
      <c r="V132" s="8">
        <v>7.5</v>
      </c>
      <c r="W132">
        <f t="shared" si="18"/>
        <v>45</v>
      </c>
      <c r="AE132" s="14" t="s">
        <v>126</v>
      </c>
      <c r="AF132" s="15">
        <f>AVERAGE(J126:J155)</f>
        <v>3.5333333333333332</v>
      </c>
      <c r="AG132" s="15">
        <f>SUM(V126:V155)</f>
        <v>172</v>
      </c>
    </row>
    <row r="133" spans="1:33" x14ac:dyDescent="0.2">
      <c r="A133" s="8">
        <v>8</v>
      </c>
      <c r="B133" s="8">
        <v>2</v>
      </c>
      <c r="C133" s="8">
        <v>2</v>
      </c>
      <c r="D133" s="8">
        <v>2</v>
      </c>
      <c r="E133" s="8">
        <v>2</v>
      </c>
      <c r="F133" s="8">
        <v>2</v>
      </c>
      <c r="G133" s="8">
        <v>2</v>
      </c>
      <c r="H133" s="8">
        <v>2</v>
      </c>
      <c r="I133" s="8">
        <v>2</v>
      </c>
      <c r="J133" s="8">
        <v>4</v>
      </c>
      <c r="M133" s="8">
        <v>8</v>
      </c>
      <c r="N133" s="8">
        <v>4.5</v>
      </c>
      <c r="O133" s="8">
        <v>4.5</v>
      </c>
      <c r="P133" s="8">
        <v>4.5</v>
      </c>
      <c r="Q133" s="8">
        <v>4.5</v>
      </c>
      <c r="R133" s="8">
        <v>4.5</v>
      </c>
      <c r="S133" s="8">
        <v>4.5</v>
      </c>
      <c r="T133" s="8">
        <v>4.5</v>
      </c>
      <c r="U133" s="8">
        <v>4.5</v>
      </c>
      <c r="V133" s="8">
        <v>9</v>
      </c>
      <c r="W133">
        <f t="shared" si="18"/>
        <v>45</v>
      </c>
      <c r="AE133" s="13" t="s">
        <v>47</v>
      </c>
      <c r="AF133" s="15">
        <f>1.645*SQRT((30*9*(9+1)/8))</f>
        <v>30.220579701587461</v>
      </c>
      <c r="AG133" s="15"/>
    </row>
    <row r="134" spans="1:33" x14ac:dyDescent="0.2">
      <c r="A134" s="8">
        <v>9</v>
      </c>
      <c r="B134" s="8">
        <v>4</v>
      </c>
      <c r="C134" s="8">
        <v>2</v>
      </c>
      <c r="D134" s="8">
        <v>2</v>
      </c>
      <c r="E134" s="8">
        <v>2</v>
      </c>
      <c r="F134" s="8">
        <v>2</v>
      </c>
      <c r="G134" s="8">
        <v>2</v>
      </c>
      <c r="H134" s="8">
        <v>2</v>
      </c>
      <c r="I134" s="8">
        <v>1</v>
      </c>
      <c r="J134" s="10">
        <v>2</v>
      </c>
      <c r="M134" s="8">
        <v>9</v>
      </c>
      <c r="N134" s="8">
        <v>9</v>
      </c>
      <c r="O134" s="8">
        <v>5.5</v>
      </c>
      <c r="P134" s="8">
        <v>5.5</v>
      </c>
      <c r="Q134" s="8">
        <v>5.5</v>
      </c>
      <c r="R134" s="8">
        <v>5.5</v>
      </c>
      <c r="S134" s="8">
        <v>5.5</v>
      </c>
      <c r="T134" s="8">
        <v>5.5</v>
      </c>
      <c r="U134" s="8">
        <v>1.5</v>
      </c>
      <c r="V134" s="8">
        <v>1.5</v>
      </c>
      <c r="W134">
        <f t="shared" si="18"/>
        <v>45</v>
      </c>
    </row>
    <row r="135" spans="1:33" x14ac:dyDescent="0.2">
      <c r="A135" s="8">
        <v>10</v>
      </c>
      <c r="B135" s="8">
        <v>4</v>
      </c>
      <c r="C135" s="8">
        <v>4</v>
      </c>
      <c r="D135" s="8">
        <v>4</v>
      </c>
      <c r="E135" s="8">
        <v>4</v>
      </c>
      <c r="F135" s="8">
        <v>4</v>
      </c>
      <c r="G135" s="8">
        <v>4</v>
      </c>
      <c r="H135" s="8">
        <v>4</v>
      </c>
      <c r="I135" s="8">
        <v>4</v>
      </c>
      <c r="J135" s="8">
        <v>4</v>
      </c>
      <c r="M135" s="8">
        <v>10</v>
      </c>
      <c r="N135" s="8">
        <v>8.5</v>
      </c>
      <c r="O135" s="8">
        <v>2.5</v>
      </c>
      <c r="P135" s="8">
        <v>5.5</v>
      </c>
      <c r="Q135" s="8">
        <v>9</v>
      </c>
      <c r="R135" s="8">
        <v>5.5</v>
      </c>
      <c r="S135" s="8">
        <v>2.5</v>
      </c>
      <c r="T135" s="8">
        <v>2.5</v>
      </c>
      <c r="U135" s="8">
        <v>4</v>
      </c>
      <c r="V135" s="8">
        <v>5</v>
      </c>
      <c r="W135">
        <f t="shared" si="18"/>
        <v>45</v>
      </c>
      <c r="AE135" t="s">
        <v>205</v>
      </c>
    </row>
    <row r="136" spans="1:33" x14ac:dyDescent="0.2">
      <c r="A136" s="8">
        <v>11</v>
      </c>
      <c r="B136" s="8">
        <v>4</v>
      </c>
      <c r="C136" s="8">
        <v>5</v>
      </c>
      <c r="D136" s="8">
        <v>5</v>
      </c>
      <c r="E136" s="8">
        <v>2</v>
      </c>
      <c r="F136" s="8">
        <v>4</v>
      </c>
      <c r="G136" s="8">
        <v>4</v>
      </c>
      <c r="H136" s="8">
        <v>4</v>
      </c>
      <c r="I136" s="8">
        <v>4</v>
      </c>
      <c r="J136" s="8">
        <v>4</v>
      </c>
      <c r="M136" s="8">
        <v>11</v>
      </c>
      <c r="N136" s="8">
        <v>4.5</v>
      </c>
      <c r="O136" s="8">
        <v>8.5</v>
      </c>
      <c r="P136" s="8">
        <v>8.5</v>
      </c>
      <c r="Q136" s="8">
        <v>1</v>
      </c>
      <c r="R136" s="8">
        <v>4.5</v>
      </c>
      <c r="S136" s="8">
        <v>4.5</v>
      </c>
      <c r="T136" s="8">
        <v>4.5</v>
      </c>
      <c r="U136" s="8">
        <v>4.5</v>
      </c>
      <c r="V136" s="8">
        <v>4.5</v>
      </c>
      <c r="W136">
        <f t="shared" si="18"/>
        <v>45</v>
      </c>
      <c r="AE136" t="s">
        <v>1</v>
      </c>
      <c r="AF136" s="15">
        <f>AG130</f>
        <v>139.5</v>
      </c>
    </row>
    <row r="137" spans="1:33" x14ac:dyDescent="0.2">
      <c r="A137" s="8">
        <v>12</v>
      </c>
      <c r="B137" s="8">
        <v>4</v>
      </c>
      <c r="C137" s="8">
        <v>4</v>
      </c>
      <c r="D137" s="8">
        <v>5</v>
      </c>
      <c r="E137" s="8">
        <v>2</v>
      </c>
      <c r="F137" s="8">
        <v>2</v>
      </c>
      <c r="G137" s="8">
        <v>2</v>
      </c>
      <c r="H137" s="10">
        <v>2</v>
      </c>
      <c r="I137" s="10">
        <v>2</v>
      </c>
      <c r="J137" s="10">
        <v>5</v>
      </c>
      <c r="M137" s="8">
        <v>12</v>
      </c>
      <c r="N137" s="8">
        <v>6.5</v>
      </c>
      <c r="O137" s="8">
        <v>6.5</v>
      </c>
      <c r="P137" s="8">
        <v>8.5</v>
      </c>
      <c r="Q137" s="8">
        <v>3</v>
      </c>
      <c r="R137" s="8">
        <v>3</v>
      </c>
      <c r="S137" s="8">
        <v>3</v>
      </c>
      <c r="T137" s="10">
        <v>3</v>
      </c>
      <c r="U137" s="10">
        <v>3</v>
      </c>
      <c r="V137" s="10">
        <v>8.5</v>
      </c>
      <c r="W137">
        <f t="shared" si="18"/>
        <v>45</v>
      </c>
      <c r="AE137" t="s">
        <v>1</v>
      </c>
      <c r="AF137" s="15">
        <f>AG127</f>
        <v>147.5</v>
      </c>
      <c r="AG137" s="17">
        <f t="shared" ref="AG137:AG144" si="19">AF137-AF136</f>
        <v>8</v>
      </c>
    </row>
    <row r="138" spans="1:33" x14ac:dyDescent="0.2">
      <c r="A138" s="8">
        <v>13</v>
      </c>
      <c r="B138" s="8">
        <v>3</v>
      </c>
      <c r="C138" s="8">
        <v>3</v>
      </c>
      <c r="D138" s="8">
        <v>4</v>
      </c>
      <c r="E138" s="8">
        <v>2</v>
      </c>
      <c r="F138" s="8">
        <v>3</v>
      </c>
      <c r="G138" s="8">
        <v>5</v>
      </c>
      <c r="H138" s="8">
        <v>2</v>
      </c>
      <c r="I138" s="8">
        <v>2</v>
      </c>
      <c r="J138" s="8">
        <v>4</v>
      </c>
      <c r="M138" s="8">
        <v>13</v>
      </c>
      <c r="N138" s="8">
        <v>5</v>
      </c>
      <c r="O138" s="8">
        <v>5</v>
      </c>
      <c r="P138" s="8">
        <v>7.5</v>
      </c>
      <c r="Q138" s="8">
        <v>2</v>
      </c>
      <c r="R138" s="8">
        <v>5</v>
      </c>
      <c r="S138" s="8">
        <v>9</v>
      </c>
      <c r="T138" s="8">
        <v>2</v>
      </c>
      <c r="U138" s="8">
        <v>2</v>
      </c>
      <c r="V138" s="8">
        <v>7.5</v>
      </c>
      <c r="W138">
        <f t="shared" si="18"/>
        <v>45</v>
      </c>
      <c r="AE138" t="s">
        <v>1</v>
      </c>
      <c r="AF138" s="15">
        <f>AG131</f>
        <v>106.5</v>
      </c>
      <c r="AG138" s="17">
        <f t="shared" si="19"/>
        <v>-41</v>
      </c>
    </row>
    <row r="139" spans="1:33" x14ac:dyDescent="0.2">
      <c r="A139" s="8">
        <v>14</v>
      </c>
      <c r="B139" s="8">
        <v>3</v>
      </c>
      <c r="C139" s="8">
        <v>3</v>
      </c>
      <c r="D139" s="8">
        <v>4</v>
      </c>
      <c r="E139" s="8">
        <v>2</v>
      </c>
      <c r="F139" s="8">
        <v>3</v>
      </c>
      <c r="G139" s="8">
        <v>5</v>
      </c>
      <c r="H139" s="8">
        <v>1</v>
      </c>
      <c r="I139" s="8">
        <v>2</v>
      </c>
      <c r="J139" s="8">
        <v>3</v>
      </c>
      <c r="M139" s="8">
        <v>14</v>
      </c>
      <c r="N139" s="8">
        <v>5</v>
      </c>
      <c r="O139" s="8">
        <v>5</v>
      </c>
      <c r="P139" s="8">
        <v>7</v>
      </c>
      <c r="Q139" s="8">
        <v>2.5</v>
      </c>
      <c r="R139" s="8">
        <v>5</v>
      </c>
      <c r="S139" s="8">
        <v>8.5</v>
      </c>
      <c r="T139" s="8">
        <v>1</v>
      </c>
      <c r="U139" s="8">
        <v>2.5</v>
      </c>
      <c r="V139" s="8">
        <v>8.5</v>
      </c>
      <c r="W139">
        <f t="shared" si="18"/>
        <v>45</v>
      </c>
      <c r="AE139" t="s">
        <v>2</v>
      </c>
      <c r="AF139" s="15">
        <f>AG128</f>
        <v>163.5</v>
      </c>
      <c r="AG139" s="17">
        <f t="shared" si="19"/>
        <v>57</v>
      </c>
    </row>
    <row r="140" spans="1:33" x14ac:dyDescent="0.2">
      <c r="A140" s="8">
        <v>15</v>
      </c>
      <c r="B140" s="8">
        <v>3</v>
      </c>
      <c r="C140" s="8">
        <v>3</v>
      </c>
      <c r="D140" s="8">
        <v>5</v>
      </c>
      <c r="E140" s="8">
        <v>2</v>
      </c>
      <c r="F140" s="8">
        <v>3</v>
      </c>
      <c r="G140" s="8">
        <v>3</v>
      </c>
      <c r="H140" s="8">
        <v>2</v>
      </c>
      <c r="I140" s="8">
        <v>1</v>
      </c>
      <c r="J140" s="8">
        <v>3</v>
      </c>
      <c r="M140" s="8">
        <v>15</v>
      </c>
      <c r="N140" s="8">
        <v>5</v>
      </c>
      <c r="O140" s="8">
        <v>5</v>
      </c>
      <c r="P140" s="8">
        <v>2.5</v>
      </c>
      <c r="Q140" s="8">
        <v>8</v>
      </c>
      <c r="R140" s="8">
        <v>5</v>
      </c>
      <c r="S140" s="8">
        <v>2.5</v>
      </c>
      <c r="T140" s="8">
        <v>8</v>
      </c>
      <c r="U140" s="8">
        <v>1</v>
      </c>
      <c r="V140" s="8">
        <v>8</v>
      </c>
      <c r="W140">
        <f t="shared" si="18"/>
        <v>45</v>
      </c>
      <c r="AE140" t="s">
        <v>76</v>
      </c>
      <c r="AF140" s="15">
        <f>AG124</f>
        <v>173</v>
      </c>
      <c r="AG140" s="17">
        <f t="shared" si="19"/>
        <v>9.5</v>
      </c>
    </row>
    <row r="141" spans="1:33" x14ac:dyDescent="0.2">
      <c r="A141" s="8">
        <v>16</v>
      </c>
      <c r="B141" s="8">
        <v>3</v>
      </c>
      <c r="C141" s="8">
        <v>4</v>
      </c>
      <c r="D141" s="8">
        <v>5</v>
      </c>
      <c r="E141" s="8">
        <v>2</v>
      </c>
      <c r="F141" s="8">
        <v>3</v>
      </c>
      <c r="G141" s="8">
        <v>5</v>
      </c>
      <c r="H141" s="8">
        <v>1</v>
      </c>
      <c r="I141" s="8">
        <v>2</v>
      </c>
      <c r="J141" s="8">
        <v>3</v>
      </c>
      <c r="M141" s="8">
        <v>16</v>
      </c>
      <c r="N141" s="8">
        <v>4.5</v>
      </c>
      <c r="O141" s="8">
        <v>6</v>
      </c>
      <c r="P141" s="8">
        <v>2.5</v>
      </c>
      <c r="Q141" s="8">
        <v>8</v>
      </c>
      <c r="R141" s="8">
        <v>4.5</v>
      </c>
      <c r="S141" s="8">
        <v>1</v>
      </c>
      <c r="T141" s="8">
        <v>8</v>
      </c>
      <c r="U141" s="8">
        <v>2.5</v>
      </c>
      <c r="V141" s="8">
        <v>8</v>
      </c>
      <c r="W141">
        <f t="shared" si="18"/>
        <v>45</v>
      </c>
      <c r="AE141" t="s">
        <v>76</v>
      </c>
      <c r="AF141" s="15">
        <f>AG125</f>
        <v>159</v>
      </c>
      <c r="AG141" s="17">
        <f t="shared" si="19"/>
        <v>-14</v>
      </c>
    </row>
    <row r="142" spans="1:33" x14ac:dyDescent="0.2">
      <c r="A142" s="8">
        <v>17</v>
      </c>
      <c r="B142" s="8">
        <v>4</v>
      </c>
      <c r="C142" s="8">
        <v>2</v>
      </c>
      <c r="D142" s="8">
        <v>4</v>
      </c>
      <c r="E142" s="8">
        <v>2</v>
      </c>
      <c r="F142" s="8">
        <v>2</v>
      </c>
      <c r="G142" s="8">
        <v>5</v>
      </c>
      <c r="H142" s="8">
        <v>1</v>
      </c>
      <c r="I142" s="8">
        <v>1</v>
      </c>
      <c r="J142" s="8">
        <v>3</v>
      </c>
      <c r="M142" s="8">
        <v>17</v>
      </c>
      <c r="N142" s="8">
        <v>6.5</v>
      </c>
      <c r="O142" s="8">
        <v>4</v>
      </c>
      <c r="P142" s="8">
        <v>4</v>
      </c>
      <c r="Q142" s="8">
        <v>6.5</v>
      </c>
      <c r="R142" s="8">
        <v>8.5</v>
      </c>
      <c r="S142" s="8">
        <v>1.5</v>
      </c>
      <c r="T142" s="8">
        <v>8.5</v>
      </c>
      <c r="U142" s="8">
        <v>1.5</v>
      </c>
      <c r="V142" s="8">
        <v>4</v>
      </c>
      <c r="W142">
        <f t="shared" si="18"/>
        <v>45</v>
      </c>
      <c r="AE142" t="s">
        <v>74</v>
      </c>
      <c r="AF142" s="15">
        <f>AG132</f>
        <v>172</v>
      </c>
      <c r="AG142" s="17">
        <f t="shared" si="19"/>
        <v>13</v>
      </c>
    </row>
    <row r="143" spans="1:33" x14ac:dyDescent="0.2">
      <c r="A143" s="8">
        <v>18</v>
      </c>
      <c r="B143" s="8">
        <v>2</v>
      </c>
      <c r="C143" s="8">
        <v>4</v>
      </c>
      <c r="D143" s="8">
        <v>5</v>
      </c>
      <c r="E143" s="8">
        <v>1</v>
      </c>
      <c r="F143" s="8">
        <v>2</v>
      </c>
      <c r="G143" s="8">
        <v>4</v>
      </c>
      <c r="H143" s="8">
        <v>1</v>
      </c>
      <c r="I143" s="8">
        <v>2</v>
      </c>
      <c r="J143" s="8">
        <v>3</v>
      </c>
      <c r="M143" s="8">
        <v>18</v>
      </c>
      <c r="N143" s="8">
        <v>4.5</v>
      </c>
      <c r="O143" s="8">
        <v>8</v>
      </c>
      <c r="P143" s="8">
        <v>1.5</v>
      </c>
      <c r="Q143" s="8">
        <v>4.5</v>
      </c>
      <c r="R143" s="8">
        <v>9</v>
      </c>
      <c r="S143" s="8">
        <v>1.5</v>
      </c>
      <c r="T143" s="8">
        <v>4.5</v>
      </c>
      <c r="U143" s="8">
        <v>4.5</v>
      </c>
      <c r="V143" s="8">
        <v>7</v>
      </c>
      <c r="W143">
        <f t="shared" si="18"/>
        <v>45</v>
      </c>
      <c r="AE143" t="s">
        <v>75</v>
      </c>
      <c r="AF143" s="15">
        <f>AG129</f>
        <v>146</v>
      </c>
      <c r="AG143" s="17">
        <f t="shared" si="19"/>
        <v>-26</v>
      </c>
    </row>
    <row r="144" spans="1:33" x14ac:dyDescent="0.2">
      <c r="A144" s="8">
        <v>19</v>
      </c>
      <c r="B144" s="8">
        <v>4</v>
      </c>
      <c r="C144" s="8">
        <v>4</v>
      </c>
      <c r="D144" s="8">
        <v>4</v>
      </c>
      <c r="E144" s="8">
        <v>2</v>
      </c>
      <c r="F144" s="8">
        <v>5</v>
      </c>
      <c r="G144" s="8">
        <v>5</v>
      </c>
      <c r="H144" s="8">
        <v>3</v>
      </c>
      <c r="I144" s="8">
        <v>3</v>
      </c>
      <c r="J144" s="8">
        <v>4</v>
      </c>
      <c r="M144" s="8">
        <v>19</v>
      </c>
      <c r="N144" s="8">
        <v>5.5</v>
      </c>
      <c r="O144" s="8">
        <v>5.5</v>
      </c>
      <c r="P144" s="8">
        <v>1</v>
      </c>
      <c r="Q144" s="8">
        <v>5.5</v>
      </c>
      <c r="R144" s="8">
        <v>8.5</v>
      </c>
      <c r="S144" s="8">
        <v>2.5</v>
      </c>
      <c r="T144" s="8">
        <v>8.5</v>
      </c>
      <c r="U144" s="8">
        <v>2.5</v>
      </c>
      <c r="V144" s="8">
        <v>5.5</v>
      </c>
      <c r="W144">
        <f t="shared" si="18"/>
        <v>45</v>
      </c>
      <c r="AE144" t="s">
        <v>75</v>
      </c>
      <c r="AF144" s="15">
        <f>AG126</f>
        <v>143</v>
      </c>
      <c r="AG144" s="17">
        <f t="shared" si="19"/>
        <v>-3</v>
      </c>
    </row>
    <row r="145" spans="1:23" x14ac:dyDescent="0.2">
      <c r="A145" s="8">
        <v>20</v>
      </c>
      <c r="B145" s="8">
        <v>1</v>
      </c>
      <c r="C145" s="8">
        <v>4</v>
      </c>
      <c r="D145" s="8">
        <v>4</v>
      </c>
      <c r="E145" s="8">
        <v>2</v>
      </c>
      <c r="F145" s="8">
        <v>4</v>
      </c>
      <c r="G145" s="8">
        <v>5</v>
      </c>
      <c r="H145" s="8">
        <v>4</v>
      </c>
      <c r="I145" s="8">
        <v>1</v>
      </c>
      <c r="J145" s="8">
        <v>3</v>
      </c>
      <c r="M145" s="8">
        <v>20</v>
      </c>
      <c r="N145" s="8">
        <v>1.5</v>
      </c>
      <c r="O145" s="8">
        <v>6.5</v>
      </c>
      <c r="P145" s="8">
        <v>3</v>
      </c>
      <c r="Q145" s="8">
        <v>6.5</v>
      </c>
      <c r="R145" s="8">
        <v>9</v>
      </c>
      <c r="S145" s="8">
        <v>6.5</v>
      </c>
      <c r="T145" s="8">
        <v>6.5</v>
      </c>
      <c r="U145" s="8">
        <v>1.5</v>
      </c>
      <c r="V145" s="8">
        <v>4</v>
      </c>
      <c r="W145">
        <f t="shared" si="18"/>
        <v>45</v>
      </c>
    </row>
    <row r="146" spans="1:23" x14ac:dyDescent="0.2">
      <c r="A146" s="8">
        <v>21</v>
      </c>
      <c r="B146" s="8">
        <v>4</v>
      </c>
      <c r="C146" s="8">
        <v>4</v>
      </c>
      <c r="D146" s="8">
        <v>4</v>
      </c>
      <c r="E146" s="8">
        <v>3</v>
      </c>
      <c r="F146" s="8">
        <v>2</v>
      </c>
      <c r="G146" s="8">
        <v>4</v>
      </c>
      <c r="H146" s="8">
        <v>1</v>
      </c>
      <c r="I146" s="8">
        <v>2</v>
      </c>
      <c r="J146" s="8">
        <v>5</v>
      </c>
      <c r="M146" s="8">
        <v>21</v>
      </c>
      <c r="N146" s="8">
        <v>6.5</v>
      </c>
      <c r="O146" s="8">
        <v>2.5</v>
      </c>
      <c r="P146" s="8">
        <v>4</v>
      </c>
      <c r="Q146" s="8">
        <v>6.5</v>
      </c>
      <c r="R146" s="8">
        <v>6.5</v>
      </c>
      <c r="S146" s="8">
        <v>1</v>
      </c>
      <c r="T146" s="8">
        <v>6.5</v>
      </c>
      <c r="U146" s="8">
        <v>2.5</v>
      </c>
      <c r="V146" s="8">
        <v>9</v>
      </c>
      <c r="W146">
        <f t="shared" si="18"/>
        <v>45</v>
      </c>
    </row>
    <row r="147" spans="1:23" x14ac:dyDescent="0.2">
      <c r="A147" s="8">
        <v>22</v>
      </c>
      <c r="B147" s="8">
        <v>3</v>
      </c>
      <c r="C147" s="8">
        <v>4</v>
      </c>
      <c r="D147" s="8">
        <v>5</v>
      </c>
      <c r="E147" s="8">
        <v>2</v>
      </c>
      <c r="F147" s="8">
        <v>3</v>
      </c>
      <c r="G147" s="8">
        <v>4</v>
      </c>
      <c r="H147" s="8">
        <v>2</v>
      </c>
      <c r="I147" s="8">
        <v>2</v>
      </c>
      <c r="J147" s="8">
        <v>5</v>
      </c>
      <c r="M147" s="8">
        <v>22</v>
      </c>
      <c r="N147" s="8">
        <v>4.5</v>
      </c>
      <c r="O147" s="8">
        <v>6.5</v>
      </c>
      <c r="P147" s="8">
        <v>2</v>
      </c>
      <c r="Q147" s="8">
        <v>8.5</v>
      </c>
      <c r="R147" s="8">
        <v>8.5</v>
      </c>
      <c r="S147" s="8">
        <v>2</v>
      </c>
      <c r="T147" s="8">
        <v>6.5</v>
      </c>
      <c r="U147" s="8">
        <v>2</v>
      </c>
      <c r="V147" s="8">
        <v>4.5</v>
      </c>
      <c r="W147">
        <f t="shared" si="18"/>
        <v>45</v>
      </c>
    </row>
    <row r="148" spans="1:23" x14ac:dyDescent="0.2">
      <c r="A148" s="8">
        <v>23</v>
      </c>
      <c r="B148" s="8">
        <v>3</v>
      </c>
      <c r="C148" s="8">
        <v>3</v>
      </c>
      <c r="D148" s="8">
        <v>4</v>
      </c>
      <c r="E148" s="8">
        <v>3</v>
      </c>
      <c r="F148" s="8">
        <v>3</v>
      </c>
      <c r="G148" s="8">
        <v>5</v>
      </c>
      <c r="H148" s="8">
        <v>1</v>
      </c>
      <c r="I148" s="8">
        <v>2</v>
      </c>
      <c r="J148" s="8">
        <v>4</v>
      </c>
      <c r="M148" s="8">
        <v>23</v>
      </c>
      <c r="N148" s="8">
        <v>4.5</v>
      </c>
      <c r="O148" s="8">
        <v>4.5</v>
      </c>
      <c r="P148" s="8">
        <v>7.5</v>
      </c>
      <c r="Q148" s="8">
        <v>4.5</v>
      </c>
      <c r="R148" s="8">
        <v>4.5</v>
      </c>
      <c r="S148" s="8">
        <v>9</v>
      </c>
      <c r="T148" s="8">
        <v>2.5</v>
      </c>
      <c r="U148" s="8">
        <v>3.5</v>
      </c>
      <c r="V148" s="8">
        <v>4.5</v>
      </c>
      <c r="W148">
        <f t="shared" si="18"/>
        <v>45</v>
      </c>
    </row>
    <row r="149" spans="1:23" x14ac:dyDescent="0.2">
      <c r="A149" s="8">
        <v>24</v>
      </c>
      <c r="B149" s="8">
        <v>4</v>
      </c>
      <c r="C149" s="8">
        <v>3</v>
      </c>
      <c r="D149" s="8">
        <v>5</v>
      </c>
      <c r="E149" s="8">
        <v>2</v>
      </c>
      <c r="F149" s="8">
        <v>2</v>
      </c>
      <c r="G149" s="8">
        <v>4</v>
      </c>
      <c r="H149" s="8">
        <v>1</v>
      </c>
      <c r="I149" s="8">
        <v>3</v>
      </c>
      <c r="J149" s="8">
        <v>3</v>
      </c>
      <c r="M149" s="8">
        <v>24</v>
      </c>
      <c r="N149" s="8">
        <v>8</v>
      </c>
      <c r="O149" s="8">
        <v>5</v>
      </c>
      <c r="P149" s="8">
        <v>8</v>
      </c>
      <c r="Q149" s="8">
        <v>5</v>
      </c>
      <c r="R149" s="8">
        <v>5</v>
      </c>
      <c r="S149" s="8">
        <v>2</v>
      </c>
      <c r="T149" s="8">
        <v>2</v>
      </c>
      <c r="U149" s="8">
        <v>5</v>
      </c>
      <c r="V149" s="8">
        <v>5</v>
      </c>
      <c r="W149">
        <f t="shared" si="18"/>
        <v>45</v>
      </c>
    </row>
    <row r="150" spans="1:23" x14ac:dyDescent="0.2">
      <c r="A150" s="8">
        <v>25</v>
      </c>
      <c r="B150" s="8">
        <v>3</v>
      </c>
      <c r="C150" s="8">
        <v>4</v>
      </c>
      <c r="D150" s="8">
        <v>4</v>
      </c>
      <c r="E150" s="8">
        <v>3</v>
      </c>
      <c r="F150" s="8">
        <v>3</v>
      </c>
      <c r="G150" s="8">
        <v>4</v>
      </c>
      <c r="H150" s="8">
        <v>2</v>
      </c>
      <c r="I150" s="8">
        <v>1</v>
      </c>
      <c r="J150" s="8">
        <v>3</v>
      </c>
      <c r="M150" s="8">
        <v>25</v>
      </c>
      <c r="N150" s="8">
        <v>4.5</v>
      </c>
      <c r="O150" s="8">
        <v>7</v>
      </c>
      <c r="P150" s="8">
        <v>5</v>
      </c>
      <c r="Q150" s="8">
        <v>8</v>
      </c>
      <c r="R150" s="8">
        <v>5</v>
      </c>
      <c r="S150" s="8">
        <v>4.5</v>
      </c>
      <c r="T150" s="8">
        <v>2</v>
      </c>
      <c r="U150" s="8">
        <v>8</v>
      </c>
      <c r="V150" s="8">
        <v>1</v>
      </c>
      <c r="W150">
        <f t="shared" si="18"/>
        <v>45</v>
      </c>
    </row>
    <row r="151" spans="1:23" x14ac:dyDescent="0.2">
      <c r="A151" s="8">
        <v>26</v>
      </c>
      <c r="B151" s="8">
        <v>3</v>
      </c>
      <c r="C151" s="8">
        <v>4</v>
      </c>
      <c r="D151" s="8">
        <v>5</v>
      </c>
      <c r="E151" s="8">
        <v>3</v>
      </c>
      <c r="F151" s="8">
        <v>4</v>
      </c>
      <c r="G151" s="8">
        <v>4</v>
      </c>
      <c r="H151" s="8">
        <v>3</v>
      </c>
      <c r="I151" s="8">
        <v>3</v>
      </c>
      <c r="J151" s="8">
        <v>3</v>
      </c>
      <c r="K151" s="10"/>
      <c r="M151" s="8">
        <v>26</v>
      </c>
      <c r="N151" s="8">
        <v>7</v>
      </c>
      <c r="O151" s="8">
        <v>3</v>
      </c>
      <c r="P151" s="8">
        <v>7</v>
      </c>
      <c r="Q151" s="8">
        <v>1</v>
      </c>
      <c r="R151" s="8">
        <v>7</v>
      </c>
      <c r="S151" s="8">
        <v>7</v>
      </c>
      <c r="T151" s="8">
        <v>7</v>
      </c>
      <c r="U151" s="8">
        <v>3</v>
      </c>
      <c r="V151" s="8">
        <v>3</v>
      </c>
      <c r="W151">
        <f t="shared" si="18"/>
        <v>45</v>
      </c>
    </row>
    <row r="152" spans="1:23" x14ac:dyDescent="0.2">
      <c r="A152" s="8">
        <v>27</v>
      </c>
      <c r="B152" s="8">
        <v>3</v>
      </c>
      <c r="C152" s="8">
        <v>3</v>
      </c>
      <c r="D152" s="8">
        <v>4</v>
      </c>
      <c r="E152" s="8">
        <v>3</v>
      </c>
      <c r="F152" s="8">
        <v>2</v>
      </c>
      <c r="G152" s="8">
        <v>4</v>
      </c>
      <c r="H152" s="8">
        <v>3</v>
      </c>
      <c r="I152" s="8">
        <v>3</v>
      </c>
      <c r="J152" s="8">
        <v>4</v>
      </c>
      <c r="M152" s="8">
        <v>27</v>
      </c>
      <c r="N152" s="8">
        <v>8</v>
      </c>
      <c r="O152" s="8">
        <v>4.5</v>
      </c>
      <c r="P152" s="8">
        <v>1.5</v>
      </c>
      <c r="Q152" s="8">
        <v>4.5</v>
      </c>
      <c r="R152" s="8">
        <v>1.5</v>
      </c>
      <c r="S152" s="8">
        <v>8</v>
      </c>
      <c r="T152" s="8">
        <v>8</v>
      </c>
      <c r="U152" s="8">
        <v>4.5</v>
      </c>
      <c r="V152" s="8">
        <v>4.5</v>
      </c>
      <c r="W152">
        <f t="shared" si="18"/>
        <v>45</v>
      </c>
    </row>
    <row r="153" spans="1:23" x14ac:dyDescent="0.2">
      <c r="A153" s="8">
        <v>28</v>
      </c>
      <c r="B153" s="8">
        <v>3</v>
      </c>
      <c r="C153" s="8">
        <v>3</v>
      </c>
      <c r="D153" s="8">
        <v>4</v>
      </c>
      <c r="E153" s="8">
        <v>2</v>
      </c>
      <c r="F153" s="8">
        <v>2</v>
      </c>
      <c r="G153" s="8">
        <v>3</v>
      </c>
      <c r="H153" s="8">
        <v>1</v>
      </c>
      <c r="I153" s="8">
        <v>1</v>
      </c>
      <c r="J153" s="8">
        <v>3</v>
      </c>
      <c r="M153" s="8">
        <v>28</v>
      </c>
      <c r="N153" s="8">
        <v>6.5</v>
      </c>
      <c r="O153" s="8">
        <v>6.5</v>
      </c>
      <c r="P153" s="8">
        <v>2.5</v>
      </c>
      <c r="Q153" s="8">
        <v>2.5</v>
      </c>
      <c r="R153" s="8">
        <v>6.5</v>
      </c>
      <c r="S153" s="8">
        <v>2.5</v>
      </c>
      <c r="T153" s="8">
        <v>9</v>
      </c>
      <c r="U153" s="8">
        <v>2.5</v>
      </c>
      <c r="V153" s="8">
        <v>6.5</v>
      </c>
      <c r="W153">
        <f t="shared" si="18"/>
        <v>45</v>
      </c>
    </row>
    <row r="154" spans="1:23" x14ac:dyDescent="0.2">
      <c r="A154" s="8">
        <v>29</v>
      </c>
      <c r="B154" s="8">
        <v>3</v>
      </c>
      <c r="C154" s="8">
        <v>3</v>
      </c>
      <c r="D154" s="8">
        <v>5</v>
      </c>
      <c r="E154" s="8">
        <v>2</v>
      </c>
      <c r="F154" s="8">
        <v>2</v>
      </c>
      <c r="G154" s="8">
        <v>4</v>
      </c>
      <c r="H154" s="8">
        <v>1</v>
      </c>
      <c r="I154" s="8">
        <v>3</v>
      </c>
      <c r="J154" s="8">
        <v>5</v>
      </c>
      <c r="M154" s="8">
        <v>29</v>
      </c>
      <c r="N154" s="8">
        <v>5</v>
      </c>
      <c r="O154" s="8">
        <v>5</v>
      </c>
      <c r="P154" s="8">
        <v>2.5</v>
      </c>
      <c r="Q154" s="8">
        <v>8.5</v>
      </c>
      <c r="R154" s="8">
        <v>2.5</v>
      </c>
      <c r="S154" s="8">
        <v>7</v>
      </c>
      <c r="T154" s="8">
        <v>5</v>
      </c>
      <c r="U154" s="8">
        <v>4.5</v>
      </c>
      <c r="V154" s="8">
        <v>5</v>
      </c>
      <c r="W154">
        <f t="shared" si="18"/>
        <v>45</v>
      </c>
    </row>
    <row r="155" spans="1:23" x14ac:dyDescent="0.2">
      <c r="A155" s="8">
        <v>30</v>
      </c>
      <c r="B155" s="8">
        <v>4</v>
      </c>
      <c r="C155" s="8">
        <v>3</v>
      </c>
      <c r="D155" s="8">
        <v>4</v>
      </c>
      <c r="E155" s="8">
        <v>3</v>
      </c>
      <c r="F155" s="8">
        <v>3</v>
      </c>
      <c r="G155" s="8">
        <v>4</v>
      </c>
      <c r="H155" s="8">
        <v>1</v>
      </c>
      <c r="I155" s="8">
        <v>1</v>
      </c>
      <c r="J155" s="8">
        <v>4</v>
      </c>
      <c r="M155" s="8">
        <v>30</v>
      </c>
      <c r="N155" s="8">
        <v>4</v>
      </c>
      <c r="O155" s="8">
        <v>4</v>
      </c>
      <c r="P155" s="8">
        <v>4</v>
      </c>
      <c r="Q155" s="8">
        <v>9</v>
      </c>
      <c r="R155" s="8">
        <v>4</v>
      </c>
      <c r="S155" s="8">
        <v>7.5</v>
      </c>
      <c r="T155" s="8">
        <v>4</v>
      </c>
      <c r="U155" s="8">
        <v>7</v>
      </c>
      <c r="V155" s="8">
        <v>1.5</v>
      </c>
      <c r="W155">
        <f t="shared" si="18"/>
        <v>45</v>
      </c>
    </row>
    <row r="156" spans="1:23" x14ac:dyDescent="0.2">
      <c r="A156" t="s">
        <v>89</v>
      </c>
      <c r="B156" s="17">
        <f>AVERAGE(B126:B155)</f>
        <v>3.0333333333333332</v>
      </c>
      <c r="C156" s="17">
        <f t="shared" ref="C156:J156" si="20">AVERAGE(C126:C155)</f>
        <v>3.3</v>
      </c>
      <c r="D156" s="17">
        <f t="shared" si="20"/>
        <v>3.9</v>
      </c>
      <c r="E156" s="17">
        <f t="shared" si="20"/>
        <v>2.3666666666666667</v>
      </c>
      <c r="F156" s="17">
        <f t="shared" si="20"/>
        <v>2.8333333333333335</v>
      </c>
      <c r="G156" s="17">
        <f t="shared" si="20"/>
        <v>3.8</v>
      </c>
      <c r="H156" s="17">
        <f t="shared" si="20"/>
        <v>2.1333333333333333</v>
      </c>
      <c r="I156" s="17">
        <f t="shared" si="20"/>
        <v>2.2999999999999998</v>
      </c>
      <c r="J156" s="17">
        <f t="shared" si="20"/>
        <v>3.5333333333333332</v>
      </c>
      <c r="K156" s="17"/>
      <c r="M156" t="s">
        <v>34</v>
      </c>
      <c r="N156">
        <f t="shared" ref="N156:V156" si="21">SUM(N126:N155)</f>
        <v>173</v>
      </c>
      <c r="O156">
        <f t="shared" si="21"/>
        <v>159</v>
      </c>
      <c r="P156">
        <f>SUM(P126:P155)</f>
        <v>143</v>
      </c>
      <c r="Q156">
        <f t="shared" si="21"/>
        <v>147.5</v>
      </c>
      <c r="R156">
        <f t="shared" si="21"/>
        <v>163.5</v>
      </c>
      <c r="S156">
        <f>SUM(S126:S155)</f>
        <v>146</v>
      </c>
      <c r="T156">
        <f t="shared" si="21"/>
        <v>139.5</v>
      </c>
      <c r="U156">
        <f t="shared" si="21"/>
        <v>106.5</v>
      </c>
      <c r="V156">
        <f t="shared" si="21"/>
        <v>172</v>
      </c>
    </row>
    <row r="157" spans="1:23" x14ac:dyDescent="0.2">
      <c r="M157" t="s">
        <v>35</v>
      </c>
      <c r="N157">
        <f t="shared" ref="N157:V157" si="22">AVERAGE(N126:N155)</f>
        <v>5.7666666666666666</v>
      </c>
      <c r="O157">
        <f t="shared" si="22"/>
        <v>5.3</v>
      </c>
      <c r="P157">
        <f t="shared" si="22"/>
        <v>4.7666666666666666</v>
      </c>
      <c r="Q157">
        <f t="shared" si="22"/>
        <v>4.916666666666667</v>
      </c>
      <c r="R157">
        <f t="shared" si="22"/>
        <v>5.45</v>
      </c>
      <c r="S157">
        <f t="shared" si="22"/>
        <v>4.8666666666666663</v>
      </c>
      <c r="T157">
        <f t="shared" si="22"/>
        <v>4.6500000000000004</v>
      </c>
      <c r="U157">
        <f t="shared" si="22"/>
        <v>3.55</v>
      </c>
      <c r="V157">
        <f t="shared" si="22"/>
        <v>5.7333333333333334</v>
      </c>
    </row>
    <row r="158" spans="1:23" x14ac:dyDescent="0.2">
      <c r="M158" t="s">
        <v>37</v>
      </c>
      <c r="N158">
        <f t="shared" ref="N158:V158" si="23">N156^2</f>
        <v>29929</v>
      </c>
      <c r="O158">
        <f t="shared" si="23"/>
        <v>25281</v>
      </c>
      <c r="P158">
        <f t="shared" si="23"/>
        <v>20449</v>
      </c>
      <c r="Q158">
        <f t="shared" si="23"/>
        <v>21756.25</v>
      </c>
      <c r="R158">
        <f t="shared" si="23"/>
        <v>26732.25</v>
      </c>
      <c r="S158">
        <f t="shared" si="23"/>
        <v>21316</v>
      </c>
      <c r="T158">
        <f t="shared" si="23"/>
        <v>19460.25</v>
      </c>
      <c r="U158">
        <f t="shared" si="23"/>
        <v>11342.25</v>
      </c>
      <c r="V158">
        <f t="shared" si="23"/>
        <v>29584</v>
      </c>
    </row>
  </sheetData>
  <sortState xmlns:xlrd2="http://schemas.microsoft.com/office/spreadsheetml/2017/richdata2" ref="AI51:AI59">
    <sortCondition ref="AI51:AI59"/>
  </sortState>
  <mergeCells count="10">
    <mergeCell ref="B84:J84"/>
    <mergeCell ref="N3:V3"/>
    <mergeCell ref="M44:M45"/>
    <mergeCell ref="N44:V44"/>
    <mergeCell ref="AF13:AG13"/>
    <mergeCell ref="A3:A4"/>
    <mergeCell ref="B3:J3"/>
    <mergeCell ref="A44:A45"/>
    <mergeCell ref="B44:J44"/>
    <mergeCell ref="M3:M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306E9F-8663-4BE2-BD85-5FD683606805}">
  <dimension ref="A1:AJ18"/>
  <sheetViews>
    <sheetView topLeftCell="K1" zoomScale="70" workbookViewId="0">
      <selection activeCell="P17" sqref="P17:X17"/>
    </sheetView>
  </sheetViews>
  <sheetFormatPr defaultRowHeight="15" x14ac:dyDescent="0.2"/>
  <cols>
    <col min="1" max="1" width="21.38671875" customWidth="1"/>
    <col min="16" max="16" width="18.96484375" customWidth="1"/>
  </cols>
  <sheetData>
    <row r="1" spans="1:36" x14ac:dyDescent="0.2">
      <c r="A1" s="131" t="s">
        <v>83</v>
      </c>
      <c r="B1" s="133" t="s">
        <v>160</v>
      </c>
      <c r="C1" s="134"/>
      <c r="D1" s="134"/>
      <c r="E1" s="134"/>
      <c r="F1" s="134"/>
      <c r="G1" s="134"/>
      <c r="H1" s="134"/>
      <c r="I1" s="134"/>
      <c r="J1" s="135"/>
      <c r="K1" s="61" t="s">
        <v>161</v>
      </c>
      <c r="L1" s="61" t="s">
        <v>161</v>
      </c>
      <c r="M1" s="131" t="s">
        <v>162</v>
      </c>
      <c r="P1" s="136" t="s">
        <v>83</v>
      </c>
      <c r="Q1" s="61" t="s">
        <v>87</v>
      </c>
      <c r="R1" s="61" t="s">
        <v>87</v>
      </c>
      <c r="S1" s="129" t="s">
        <v>118</v>
      </c>
      <c r="T1" s="130"/>
      <c r="U1" s="129" t="s">
        <v>119</v>
      </c>
      <c r="V1" s="130"/>
      <c r="W1" s="129" t="s">
        <v>120</v>
      </c>
      <c r="X1" s="130"/>
      <c r="Y1" s="129" t="s">
        <v>121</v>
      </c>
      <c r="Z1" s="130"/>
      <c r="AA1" s="129" t="s">
        <v>122</v>
      </c>
      <c r="AB1" s="130"/>
      <c r="AC1" s="129" t="s">
        <v>123</v>
      </c>
      <c r="AD1" s="130"/>
      <c r="AE1" s="129" t="s">
        <v>124</v>
      </c>
      <c r="AF1" s="130"/>
      <c r="AG1" s="129" t="s">
        <v>125</v>
      </c>
      <c r="AH1" s="130"/>
      <c r="AI1" s="129" t="s">
        <v>126</v>
      </c>
      <c r="AJ1" s="130"/>
    </row>
    <row r="2" spans="1:36" x14ac:dyDescent="0.2">
      <c r="A2" s="132"/>
      <c r="B2" s="64" t="s">
        <v>118</v>
      </c>
      <c r="C2" s="64" t="s">
        <v>119</v>
      </c>
      <c r="D2" s="64" t="s">
        <v>120</v>
      </c>
      <c r="E2" s="64" t="s">
        <v>121</v>
      </c>
      <c r="F2" s="64" t="s">
        <v>122</v>
      </c>
      <c r="G2" s="64" t="s">
        <v>123</v>
      </c>
      <c r="H2" s="64" t="s">
        <v>124</v>
      </c>
      <c r="I2" s="64" t="s">
        <v>125</v>
      </c>
      <c r="J2" s="64" t="s">
        <v>126</v>
      </c>
      <c r="K2" s="63" t="s">
        <v>163</v>
      </c>
      <c r="L2" s="63" t="s">
        <v>164</v>
      </c>
      <c r="M2" s="132"/>
      <c r="P2" s="136"/>
      <c r="Q2" s="63" t="s">
        <v>83</v>
      </c>
      <c r="R2" s="63" t="s">
        <v>165</v>
      </c>
      <c r="S2" s="62" t="s">
        <v>86</v>
      </c>
      <c r="T2" s="62" t="s">
        <v>166</v>
      </c>
      <c r="U2" s="62" t="s">
        <v>86</v>
      </c>
      <c r="V2" s="62" t="s">
        <v>166</v>
      </c>
      <c r="W2" s="62" t="s">
        <v>86</v>
      </c>
      <c r="X2" s="62" t="s">
        <v>166</v>
      </c>
      <c r="Y2" s="62" t="s">
        <v>86</v>
      </c>
      <c r="Z2" s="62" t="s">
        <v>166</v>
      </c>
      <c r="AA2" s="62" t="s">
        <v>86</v>
      </c>
      <c r="AB2" s="62" t="s">
        <v>166</v>
      </c>
      <c r="AC2" s="62" t="s">
        <v>86</v>
      </c>
      <c r="AD2" s="62" t="s">
        <v>166</v>
      </c>
      <c r="AE2" s="62" t="s">
        <v>86</v>
      </c>
      <c r="AF2" s="62" t="s">
        <v>166</v>
      </c>
      <c r="AG2" s="62" t="s">
        <v>86</v>
      </c>
      <c r="AH2" s="62" t="s">
        <v>166</v>
      </c>
      <c r="AI2" s="62" t="s">
        <v>86</v>
      </c>
      <c r="AJ2" s="62" t="s">
        <v>166</v>
      </c>
    </row>
    <row r="3" spans="1:36" x14ac:dyDescent="0.2">
      <c r="A3" s="65" t="s">
        <v>85</v>
      </c>
      <c r="B3" s="21">
        <f>'KADAR AIR'!Q4</f>
        <v>32.861636975563734</v>
      </c>
      <c r="C3" s="21">
        <f>'KADAR AIR'!Q5</f>
        <v>35.571271057150739</v>
      </c>
      <c r="D3" s="21">
        <f>'KADAR AIR'!Q6</f>
        <v>39.745364642099879</v>
      </c>
      <c r="E3" s="21">
        <f>'KADAR AIR'!Q7</f>
        <v>30.536230636550965</v>
      </c>
      <c r="F3" s="21">
        <f>'KADAR AIR'!Q8</f>
        <v>33.491557011142199</v>
      </c>
      <c r="G3" s="21">
        <f>'KADAR AIR'!Q9</f>
        <v>37.50324463116241</v>
      </c>
      <c r="H3" s="21">
        <f>'KADAR AIR'!Q10</f>
        <v>27.490417260482463</v>
      </c>
      <c r="I3" s="21">
        <f>'KADAR AIR'!Q11</f>
        <v>32.171649868636543</v>
      </c>
      <c r="J3" s="21">
        <f>'KADAR AIR'!Q12</f>
        <v>35.097813367995094</v>
      </c>
      <c r="K3" s="21">
        <f>D3</f>
        <v>39.745364642099879</v>
      </c>
      <c r="L3" s="21">
        <f>H3</f>
        <v>27.490417260482463</v>
      </c>
      <c r="M3" s="21">
        <f t="shared" ref="M3:M13" si="0">K3-L3</f>
        <v>12.254947381617416</v>
      </c>
      <c r="P3" s="65" t="s">
        <v>85</v>
      </c>
      <c r="Q3" s="8">
        <v>1</v>
      </c>
      <c r="R3" s="21">
        <f>Q3/Q14</f>
        <v>9.8039215686274495E-2</v>
      </c>
      <c r="S3" s="21">
        <f>(B3-L3)/M3</f>
        <v>0.43828990429923603</v>
      </c>
      <c r="T3" s="21">
        <f>S3*R3</f>
        <v>4.2969598460709406E-2</v>
      </c>
      <c r="U3" s="21">
        <f>(C3-L3)/M3</f>
        <v>0.65939522586524224</v>
      </c>
      <c r="V3" s="21">
        <f>U3*R3</f>
        <v>6.4646590771102172E-2</v>
      </c>
      <c r="W3" s="21">
        <f>(D3-L3)/M3</f>
        <v>1</v>
      </c>
      <c r="X3" s="21">
        <f>W3*R3</f>
        <v>9.8039215686274495E-2</v>
      </c>
      <c r="Y3" s="21">
        <f>(E3-L3)/M3</f>
        <v>0.24853745032290078</v>
      </c>
      <c r="Z3" s="21">
        <f t="shared" ref="Z3:Z13" si="1">Y3*R3</f>
        <v>2.4366416698323602E-2</v>
      </c>
      <c r="AA3" s="21">
        <f>(F3-L3)/M3</f>
        <v>0.48969118869180334</v>
      </c>
      <c r="AB3" s="21">
        <f>AA3*R3</f>
        <v>4.8008940067823851E-2</v>
      </c>
      <c r="AC3" s="21">
        <f>(G3-L3)/M3</f>
        <v>0.81704368520580684</v>
      </c>
      <c r="AD3" s="21">
        <f>AC3*R3</f>
        <v>8.0102322079000657E-2</v>
      </c>
      <c r="AE3" s="21">
        <f>(H3-L3)/M3</f>
        <v>0</v>
      </c>
      <c r="AF3" s="21">
        <f>AE3*R3</f>
        <v>0</v>
      </c>
      <c r="AG3" s="21">
        <f>(I3-L3)/M3</f>
        <v>0.38198716505107078</v>
      </c>
      <c r="AH3" s="21">
        <f>AG3*R3</f>
        <v>3.744972206383046E-2</v>
      </c>
      <c r="AI3" s="21">
        <f>(J3-L3)/M3</f>
        <v>0.62076122162089631</v>
      </c>
      <c r="AJ3" s="21">
        <f>AI3*R3</f>
        <v>6.0858943296166298E-2</v>
      </c>
    </row>
    <row r="4" spans="1:36" x14ac:dyDescent="0.2">
      <c r="A4" s="65" t="s">
        <v>171</v>
      </c>
      <c r="B4" s="21">
        <f>PROTEIN!M4</f>
        <v>7.8735770852357634</v>
      </c>
      <c r="C4" s="21">
        <f>PROTEIN!M5</f>
        <v>9.0957265361734532</v>
      </c>
      <c r="D4" s="21">
        <f>PROTEIN!M6</f>
        <v>8.9264862146604571</v>
      </c>
      <c r="E4" s="21">
        <f>PROTEIN!M7</f>
        <v>9.508430956324057</v>
      </c>
      <c r="F4" s="21">
        <f>PROTEIN!M8</f>
        <v>10.230987097920465</v>
      </c>
      <c r="G4" s="21">
        <f>PROTEIN!M9</f>
        <v>8.2241574504523669</v>
      </c>
      <c r="H4" s="21">
        <f>PROTEIN!M10</f>
        <v>8.6719574265570269</v>
      </c>
      <c r="I4" s="21">
        <f>PROTEIN!M11</f>
        <v>9.5599676918994465</v>
      </c>
      <c r="J4" s="21">
        <f>PROTEIN!M12</f>
        <v>9.6115517414422467</v>
      </c>
      <c r="K4" s="21">
        <f>F4</f>
        <v>10.230987097920465</v>
      </c>
      <c r="L4" s="21">
        <f>B4</f>
        <v>7.8735770852357634</v>
      </c>
      <c r="M4" s="21">
        <f t="shared" si="0"/>
        <v>2.357410012684702</v>
      </c>
      <c r="P4" s="65" t="s">
        <v>171</v>
      </c>
      <c r="Q4" s="8">
        <v>1</v>
      </c>
      <c r="R4" s="21">
        <f>Q4/Q14</f>
        <v>9.8039215686274495E-2</v>
      </c>
      <c r="S4" s="21">
        <f t="shared" ref="S4:S12" si="2">(B4-L4)/M4</f>
        <v>0</v>
      </c>
      <c r="T4" s="21">
        <f t="shared" ref="T4:T13" si="3">S4*R4</f>
        <v>0</v>
      </c>
      <c r="U4" s="21">
        <f t="shared" ref="U4:U13" si="4">(C4-L4)/M4</f>
        <v>0.51842888778853646</v>
      </c>
      <c r="V4" s="21">
        <f>U4*R4</f>
        <v>5.0826361547895722E-2</v>
      </c>
      <c r="W4" s="21">
        <f t="shared" ref="W4:W13" si="5">(D4-L4)/M4</f>
        <v>0.44663810018589151</v>
      </c>
      <c r="X4" s="21">
        <f t="shared" ref="X4:X13" si="6">W4*R4</f>
        <v>4.3788049037832497E-2</v>
      </c>
      <c r="Y4" s="21">
        <f t="shared" ref="Y4:Y13" si="7">(E4-L4)/M4</f>
        <v>0.69349576963341397</v>
      </c>
      <c r="Z4" s="21">
        <f t="shared" si="1"/>
        <v>6.7989781336609198E-2</v>
      </c>
      <c r="AA4" s="21">
        <f t="shared" ref="AA4:AA13" si="8">(F4-L4)/M4</f>
        <v>1</v>
      </c>
      <c r="AB4" s="21">
        <f t="shared" ref="AB4:AB13" si="9">AA4*R4</f>
        <v>9.8039215686274495E-2</v>
      </c>
      <c r="AC4" s="21">
        <f t="shared" ref="AC4:AC13" si="10">(G4-L4)/M4</f>
        <v>0.1487142089539826</v>
      </c>
      <c r="AD4" s="21">
        <f t="shared" ref="AD4:AD13" si="11">AC4*R4</f>
        <v>1.4579824407253195E-2</v>
      </c>
      <c r="AE4" s="21">
        <f t="shared" ref="AE4:AE13" si="12">(H4-L4)/M4</f>
        <v>0.33866842722536833</v>
      </c>
      <c r="AF4" s="21">
        <f t="shared" ref="AF4:AF13" si="13">AE4*R4</f>
        <v>3.3202786982879241E-2</v>
      </c>
      <c r="AG4" s="21">
        <f t="shared" ref="AG4:AG13" si="14">(I4-L4)/M4</f>
        <v>0.71535736150673335</v>
      </c>
      <c r="AH4" s="21">
        <f t="shared" ref="AH4:AH13" si="15">AG4*R4</f>
        <v>7.0133074657522873E-2</v>
      </c>
      <c r="AI4" s="21">
        <f t="shared" ref="AI4:AI13" si="16">(J4-L4)/M4</f>
        <v>0.73723902369754346</v>
      </c>
      <c r="AJ4" s="21">
        <f t="shared" ref="AJ4:AJ13" si="17">AI4*R4</f>
        <v>7.2278335656621895E-2</v>
      </c>
    </row>
    <row r="5" spans="1:36" x14ac:dyDescent="0.2">
      <c r="A5" s="65" t="s">
        <v>176</v>
      </c>
      <c r="B5" s="21">
        <f>'KADAR ABU'!N4</f>
        <v>2.813333333333349</v>
      </c>
      <c r="C5" s="21">
        <f>'KADAR ABU'!N5</f>
        <v>2.4433333333332641</v>
      </c>
      <c r="D5" s="21">
        <f>'KADAR ABU'!N6</f>
        <v>2.3133333333332708</v>
      </c>
      <c r="E5" s="21">
        <f>'KADAR ABU'!N7</f>
        <v>1.8866666666665921</v>
      </c>
      <c r="F5" s="21">
        <f>'KADAR ABU'!N8</f>
        <v>2.3699999999999832</v>
      </c>
      <c r="G5" s="21">
        <f>'KADAR ABU'!N9</f>
        <v>1.9766666666666783</v>
      </c>
      <c r="H5" s="21">
        <f>'KADAR ABU'!N10</f>
        <v>2.5033333333333019</v>
      </c>
      <c r="I5" s="21">
        <f>'KADAR ABU'!N11</f>
        <v>2.2200000000000366</v>
      </c>
      <c r="J5" s="21">
        <f>'KADAR ABU'!N12</f>
        <v>1.7900000000000322</v>
      </c>
      <c r="K5" s="21">
        <f>B5</f>
        <v>2.813333333333349</v>
      </c>
      <c r="L5" s="21">
        <f>J5</f>
        <v>1.7900000000000322</v>
      </c>
      <c r="M5" s="70">
        <f t="shared" si="0"/>
        <v>1.0233333333333168</v>
      </c>
      <c r="P5" s="65" t="s">
        <v>176</v>
      </c>
      <c r="Q5" s="8">
        <v>1</v>
      </c>
      <c r="R5" s="21">
        <f t="shared" ref="R5:R13" si="18">Q5/Q$14</f>
        <v>9.8039215686274495E-2</v>
      </c>
      <c r="S5" s="21">
        <f t="shared" si="2"/>
        <v>1</v>
      </c>
      <c r="T5" s="21">
        <f t="shared" si="3"/>
        <v>9.8039215686274495E-2</v>
      </c>
      <c r="U5" s="21">
        <f t="shared" si="4"/>
        <v>0.63843648208460169</v>
      </c>
      <c r="V5" s="21">
        <f t="shared" ref="V5:V13" si="19">U5*R5</f>
        <v>6.2591811969078592E-2</v>
      </c>
      <c r="W5" s="21">
        <f t="shared" si="5"/>
        <v>0.51140065146571378</v>
      </c>
      <c r="X5" s="21">
        <f t="shared" si="6"/>
        <v>5.0137318771148402E-2</v>
      </c>
      <c r="Y5" s="21">
        <f t="shared" si="7"/>
        <v>9.4462540716509544E-2</v>
      </c>
      <c r="Z5" s="21">
        <f t="shared" si="1"/>
        <v>9.2610334035793662E-3</v>
      </c>
      <c r="AA5" s="21">
        <f t="shared" si="8"/>
        <v>0.56677524429963555</v>
      </c>
      <c r="AB5" s="21">
        <f t="shared" si="9"/>
        <v>5.5566200421532888E-2</v>
      </c>
      <c r="AC5" s="21">
        <f t="shared" si="10"/>
        <v>0.1824104234527516</v>
      </c>
      <c r="AD5" s="21">
        <f t="shared" si="11"/>
        <v>1.7883374848308979E-2</v>
      </c>
      <c r="AE5" s="21">
        <f t="shared" si="12"/>
        <v>0.69706840390874381</v>
      </c>
      <c r="AF5" s="21">
        <f t="shared" si="13"/>
        <v>6.8340039598896438E-2</v>
      </c>
      <c r="AG5" s="21">
        <f t="shared" si="14"/>
        <v>0.42019543973942475</v>
      </c>
      <c r="AH5" s="21">
        <f t="shared" si="15"/>
        <v>4.1195631347002423E-2</v>
      </c>
      <c r="AI5" s="21">
        <f t="shared" si="16"/>
        <v>0</v>
      </c>
      <c r="AJ5" s="21">
        <f t="shared" si="17"/>
        <v>0</v>
      </c>
    </row>
    <row r="6" spans="1:36" x14ac:dyDescent="0.2">
      <c r="A6" s="65" t="s">
        <v>172</v>
      </c>
      <c r="B6" s="21">
        <v>5.77</v>
      </c>
      <c r="C6" s="21">
        <v>9.7799999999999994</v>
      </c>
      <c r="D6" s="21">
        <v>18.36</v>
      </c>
      <c r="E6" s="21">
        <v>13.04</v>
      </c>
      <c r="F6" s="21">
        <v>18.07</v>
      </c>
      <c r="G6" s="21">
        <v>23.18</v>
      </c>
      <c r="H6" s="21">
        <v>18.18</v>
      </c>
      <c r="I6" s="21">
        <v>21.88</v>
      </c>
      <c r="J6" s="21">
        <v>20.059999999999999</v>
      </c>
      <c r="K6" s="21">
        <f>G6</f>
        <v>23.18</v>
      </c>
      <c r="L6" s="21">
        <f>B6</f>
        <v>5.77</v>
      </c>
      <c r="M6" s="21">
        <f t="shared" si="0"/>
        <v>17.41</v>
      </c>
      <c r="P6" s="65" t="s">
        <v>172</v>
      </c>
      <c r="Q6" s="8">
        <v>0.9</v>
      </c>
      <c r="R6" s="21">
        <f t="shared" si="18"/>
        <v>8.8235294117647051E-2</v>
      </c>
      <c r="S6" s="21">
        <f t="shared" si="2"/>
        <v>0</v>
      </c>
      <c r="T6" s="21">
        <f t="shared" si="3"/>
        <v>0</v>
      </c>
      <c r="U6" s="21">
        <f t="shared" si="4"/>
        <v>0.23032739804709934</v>
      </c>
      <c r="V6" s="21">
        <f t="shared" si="19"/>
        <v>2.0323005710038176E-2</v>
      </c>
      <c r="W6" s="21">
        <f t="shared" si="5"/>
        <v>0.72314761631246405</v>
      </c>
      <c r="X6" s="21">
        <f t="shared" si="6"/>
        <v>6.380714261580564E-2</v>
      </c>
      <c r="Y6" s="21">
        <f t="shared" si="7"/>
        <v>0.41757610568638709</v>
      </c>
      <c r="Z6" s="21">
        <f t="shared" si="1"/>
        <v>3.6844950501740033E-2</v>
      </c>
      <c r="AA6" s="21">
        <f t="shared" si="8"/>
        <v>0.7064905226881103</v>
      </c>
      <c r="AB6" s="21">
        <f t="shared" si="9"/>
        <v>6.2337399060715608E-2</v>
      </c>
      <c r="AC6" s="21">
        <f t="shared" si="10"/>
        <v>1</v>
      </c>
      <c r="AD6" s="21">
        <f t="shared" si="11"/>
        <v>8.8235294117647051E-2</v>
      </c>
      <c r="AE6" s="21">
        <f t="shared" si="12"/>
        <v>0.71280873061458927</v>
      </c>
      <c r="AF6" s="21">
        <f t="shared" si="13"/>
        <v>6.2894887995404936E-2</v>
      </c>
      <c r="AG6" s="21">
        <f t="shared" si="14"/>
        <v>0.92533026995979317</v>
      </c>
      <c r="AH6" s="21">
        <f t="shared" si="15"/>
        <v>8.16467885258641E-2</v>
      </c>
      <c r="AI6" s="21">
        <f t="shared" si="16"/>
        <v>0.8207926479035037</v>
      </c>
      <c r="AJ6" s="21">
        <f t="shared" si="17"/>
        <v>7.2422880697367964E-2</v>
      </c>
    </row>
    <row r="7" spans="1:36" x14ac:dyDescent="0.2">
      <c r="A7" s="71" t="s">
        <v>173</v>
      </c>
      <c r="B7" s="21">
        <v>52.05</v>
      </c>
      <c r="C7" s="21">
        <v>61.54</v>
      </c>
      <c r="D7" s="21">
        <v>57.9</v>
      </c>
      <c r="E7" s="21">
        <v>65.42</v>
      </c>
      <c r="F7" s="21">
        <v>63.98</v>
      </c>
      <c r="G7" s="21">
        <v>65.790000000000006</v>
      </c>
      <c r="H7" s="21">
        <v>61.81</v>
      </c>
      <c r="I7" s="21">
        <v>61.28</v>
      </c>
      <c r="J7" s="21">
        <v>61.07</v>
      </c>
      <c r="K7" s="21">
        <f>G7</f>
        <v>65.790000000000006</v>
      </c>
      <c r="L7" s="21">
        <f>B7</f>
        <v>52.05</v>
      </c>
      <c r="M7" s="21">
        <f t="shared" si="0"/>
        <v>13.740000000000009</v>
      </c>
      <c r="P7" s="65" t="s">
        <v>173</v>
      </c>
      <c r="Q7" s="8">
        <v>0.9</v>
      </c>
      <c r="R7" s="21">
        <f t="shared" si="18"/>
        <v>8.8235294117647051E-2</v>
      </c>
      <c r="S7" s="21">
        <f t="shared" si="2"/>
        <v>0</v>
      </c>
      <c r="T7" s="21">
        <f t="shared" si="3"/>
        <v>0</v>
      </c>
      <c r="U7" s="21">
        <f t="shared" si="4"/>
        <v>0.69068413391557471</v>
      </c>
      <c r="V7" s="21">
        <f t="shared" si="19"/>
        <v>6.0942717698433055E-2</v>
      </c>
      <c r="W7" s="21">
        <f t="shared" si="5"/>
        <v>0.42576419213973782</v>
      </c>
      <c r="X7" s="21">
        <f t="shared" si="6"/>
        <v>3.7567428718212156E-2</v>
      </c>
      <c r="Y7" s="21">
        <f t="shared" si="7"/>
        <v>0.97307132459970858</v>
      </c>
      <c r="Z7" s="21">
        <f t="shared" si="1"/>
        <v>8.5859234523503691E-2</v>
      </c>
      <c r="AA7" s="21">
        <f t="shared" si="8"/>
        <v>0.86826783114992667</v>
      </c>
      <c r="AB7" s="21">
        <f t="shared" si="9"/>
        <v>7.6611867454405291E-2</v>
      </c>
      <c r="AC7" s="21">
        <f t="shared" si="10"/>
        <v>1</v>
      </c>
      <c r="AD7" s="21">
        <f t="shared" si="11"/>
        <v>8.8235294117647051E-2</v>
      </c>
      <c r="AE7" s="21">
        <f t="shared" si="12"/>
        <v>0.71033478893740898</v>
      </c>
      <c r="AF7" s="21">
        <f t="shared" si="13"/>
        <v>6.2676599023889015E-2</v>
      </c>
      <c r="AG7" s="21">
        <f t="shared" si="14"/>
        <v>0.67176128093158649</v>
      </c>
      <c r="AH7" s="21">
        <f t="shared" si="15"/>
        <v>5.9273054199845861E-2</v>
      </c>
      <c r="AI7" s="21">
        <f t="shared" si="16"/>
        <v>0.65647743813682657</v>
      </c>
      <c r="AJ7" s="21">
        <f t="shared" si="17"/>
        <v>5.7924479835602338E-2</v>
      </c>
    </row>
    <row r="8" spans="1:36" x14ac:dyDescent="0.2">
      <c r="A8" s="65" t="s">
        <v>174</v>
      </c>
      <c r="B8" s="21">
        <v>1.62</v>
      </c>
      <c r="C8" s="21">
        <v>1.33</v>
      </c>
      <c r="D8" s="21">
        <v>1.64</v>
      </c>
      <c r="E8" s="21">
        <v>1.06</v>
      </c>
      <c r="F8" s="21">
        <v>1.08</v>
      </c>
      <c r="G8" s="21">
        <v>1.17</v>
      </c>
      <c r="H8" s="21">
        <v>1.1000000000000001</v>
      </c>
      <c r="I8" s="21">
        <v>0.89</v>
      </c>
      <c r="J8" s="21">
        <v>0.94</v>
      </c>
      <c r="K8" s="21">
        <f>D8</f>
        <v>1.64</v>
      </c>
      <c r="L8" s="21">
        <f>I8</f>
        <v>0.89</v>
      </c>
      <c r="M8" s="21">
        <f t="shared" si="0"/>
        <v>0.74999999999999989</v>
      </c>
      <c r="P8" s="65" t="s">
        <v>174</v>
      </c>
      <c r="Q8" s="8">
        <v>0.9</v>
      </c>
      <c r="R8" s="21">
        <f t="shared" si="18"/>
        <v>8.8235294117647051E-2</v>
      </c>
      <c r="S8" s="21">
        <f t="shared" si="2"/>
        <v>0.97333333333333361</v>
      </c>
      <c r="T8" s="21">
        <f t="shared" si="3"/>
        <v>8.5882352941176493E-2</v>
      </c>
      <c r="U8" s="21">
        <f t="shared" si="4"/>
        <v>0.58666666666666678</v>
      </c>
      <c r="V8" s="21">
        <f t="shared" si="19"/>
        <v>5.1764705882352949E-2</v>
      </c>
      <c r="W8" s="21">
        <f>(D8-L8)/M8</f>
        <v>1</v>
      </c>
      <c r="X8" s="21">
        <f t="shared" si="6"/>
        <v>8.8235294117647051E-2</v>
      </c>
      <c r="Y8" s="21">
        <f t="shared" si="7"/>
        <v>0.22666666666666677</v>
      </c>
      <c r="Z8" s="21">
        <f>Y8*R8</f>
        <v>2.0000000000000007E-2</v>
      </c>
      <c r="AA8" s="21">
        <f t="shared" si="8"/>
        <v>0.25333333333333347</v>
      </c>
      <c r="AB8" s="21">
        <f t="shared" si="9"/>
        <v>2.2352941176470596E-2</v>
      </c>
      <c r="AC8" s="21">
        <f t="shared" si="10"/>
        <v>0.37333333333333329</v>
      </c>
      <c r="AD8" s="21">
        <f t="shared" si="11"/>
        <v>3.2941176470588231E-2</v>
      </c>
      <c r="AE8" s="21">
        <f t="shared" si="12"/>
        <v>0.28000000000000014</v>
      </c>
      <c r="AF8" s="21">
        <f t="shared" si="13"/>
        <v>2.4705882352941185E-2</v>
      </c>
      <c r="AG8" s="21">
        <f t="shared" si="14"/>
        <v>0</v>
      </c>
      <c r="AH8" s="21">
        <f t="shared" si="15"/>
        <v>0</v>
      </c>
      <c r="AI8" s="21">
        <f t="shared" si="16"/>
        <v>6.6666666666666582E-2</v>
      </c>
      <c r="AJ8" s="21">
        <f t="shared" si="17"/>
        <v>5.8823529411764627E-3</v>
      </c>
    </row>
    <row r="9" spans="1:36" x14ac:dyDescent="0.2">
      <c r="A9" s="65" t="s">
        <v>175</v>
      </c>
      <c r="B9" s="21">
        <v>9.31</v>
      </c>
      <c r="C9" s="21">
        <v>12.2</v>
      </c>
      <c r="D9" s="21">
        <v>10.130000000000001</v>
      </c>
      <c r="E9" s="21">
        <v>16.78</v>
      </c>
      <c r="F9" s="21">
        <v>16.36</v>
      </c>
      <c r="G9" s="21">
        <v>18.36</v>
      </c>
      <c r="H9" s="21">
        <v>11.05</v>
      </c>
      <c r="I9" s="21">
        <v>12.01</v>
      </c>
      <c r="J9" s="21">
        <v>10.95</v>
      </c>
      <c r="K9" s="21">
        <f>G9</f>
        <v>18.36</v>
      </c>
      <c r="L9" s="21">
        <f>B9</f>
        <v>9.31</v>
      </c>
      <c r="M9" s="21">
        <f t="shared" si="0"/>
        <v>9.0499999999999989</v>
      </c>
      <c r="P9" s="65" t="s">
        <v>175</v>
      </c>
      <c r="Q9" s="8">
        <v>0.9</v>
      </c>
      <c r="R9" s="21">
        <f t="shared" si="18"/>
        <v>8.8235294117647051E-2</v>
      </c>
      <c r="S9" s="21">
        <f t="shared" si="2"/>
        <v>0</v>
      </c>
      <c r="T9" s="21">
        <f t="shared" si="3"/>
        <v>0</v>
      </c>
      <c r="U9" s="21">
        <f t="shared" si="4"/>
        <v>0.31933701657458552</v>
      </c>
      <c r="V9" s="21">
        <f t="shared" si="19"/>
        <v>2.8176795580110485E-2</v>
      </c>
      <c r="W9" s="21">
        <f t="shared" si="5"/>
        <v>9.0607734806629883E-2</v>
      </c>
      <c r="X9" s="21">
        <f t="shared" si="6"/>
        <v>7.9948001299967545E-3</v>
      </c>
      <c r="Y9" s="21">
        <f t="shared" si="7"/>
        <v>0.82541436464088414</v>
      </c>
      <c r="Z9" s="21">
        <f t="shared" si="1"/>
        <v>7.2830679233019183E-2</v>
      </c>
      <c r="AA9" s="21">
        <f t="shared" si="8"/>
        <v>0.77900552486187846</v>
      </c>
      <c r="AB9" s="21">
        <f t="shared" si="9"/>
        <v>6.8735781605459859E-2</v>
      </c>
      <c r="AC9" s="21">
        <f t="shared" si="10"/>
        <v>1</v>
      </c>
      <c r="AD9" s="21">
        <f t="shared" si="11"/>
        <v>8.8235294117647051E-2</v>
      </c>
      <c r="AE9" s="21">
        <f t="shared" si="12"/>
        <v>0.19226519337016579</v>
      </c>
      <c r="AF9" s="21">
        <f t="shared" si="13"/>
        <v>1.6964575885602861E-2</v>
      </c>
      <c r="AG9" s="21">
        <f t="shared" si="14"/>
        <v>0.29834254143646405</v>
      </c>
      <c r="AH9" s="21">
        <f t="shared" si="15"/>
        <v>2.6324341891452708E-2</v>
      </c>
      <c r="AI9" s="21">
        <f t="shared" si="16"/>
        <v>0.18121546961325954</v>
      </c>
      <c r="AJ9" s="21">
        <f t="shared" si="17"/>
        <v>1.5989600259993488E-2</v>
      </c>
    </row>
    <row r="10" spans="1:36" x14ac:dyDescent="0.2">
      <c r="A10" s="65" t="s">
        <v>167</v>
      </c>
      <c r="B10" s="21">
        <f>[1]Orlep!AG46</f>
        <v>2.6</v>
      </c>
      <c r="C10" s="21">
        <f>[1]Orlep!AG47</f>
        <v>2.6333333333333333</v>
      </c>
      <c r="D10" s="21">
        <f>[1]Orlep!AG48</f>
        <v>3.1333333333333333</v>
      </c>
      <c r="E10" s="21">
        <f>[1]Orlep!AG49</f>
        <v>2.8333333333333335</v>
      </c>
      <c r="F10" s="21">
        <f>[1]Orlep!AG50</f>
        <v>3</v>
      </c>
      <c r="G10" s="21">
        <f>[1]Orlep!AG51</f>
        <v>3.2666666666666666</v>
      </c>
      <c r="H10" s="21">
        <f>[1]Orlep!AG52</f>
        <v>3.3333333333333335</v>
      </c>
      <c r="I10" s="21">
        <f>[1]Orlep!AG53</f>
        <v>3.7</v>
      </c>
      <c r="J10" s="21">
        <f>[1]Orlep!AG54</f>
        <v>4</v>
      </c>
      <c r="K10" s="21">
        <f>J10</f>
        <v>4</v>
      </c>
      <c r="L10" s="21">
        <f>B10</f>
        <v>2.6</v>
      </c>
      <c r="M10" s="21">
        <f t="shared" si="0"/>
        <v>1.4</v>
      </c>
      <c r="P10" s="65" t="s">
        <v>167</v>
      </c>
      <c r="Q10" s="8">
        <v>0.9</v>
      </c>
      <c r="R10" s="21">
        <f t="shared" si="18"/>
        <v>8.8235294117647051E-2</v>
      </c>
      <c r="S10" s="21">
        <f t="shared" si="2"/>
        <v>0</v>
      </c>
      <c r="T10" s="21">
        <f t="shared" si="3"/>
        <v>0</v>
      </c>
      <c r="U10" s="21">
        <f t="shared" si="4"/>
        <v>2.3809523809523725E-2</v>
      </c>
      <c r="V10" s="21">
        <f>U10*R10</f>
        <v>2.1008403361344463E-3</v>
      </c>
      <c r="W10" s="21">
        <f t="shared" si="5"/>
        <v>0.38095238095238088</v>
      </c>
      <c r="X10" s="21">
        <f t="shared" si="6"/>
        <v>3.3613445378151252E-2</v>
      </c>
      <c r="Y10" s="21">
        <f t="shared" si="7"/>
        <v>0.16666666666666671</v>
      </c>
      <c r="Z10" s="21">
        <f t="shared" si="1"/>
        <v>1.470588235294118E-2</v>
      </c>
      <c r="AA10" s="21">
        <f t="shared" si="8"/>
        <v>0.28571428571428564</v>
      </c>
      <c r="AB10" s="21">
        <f t="shared" si="9"/>
        <v>2.5210084033613436E-2</v>
      </c>
      <c r="AC10" s="21">
        <f t="shared" si="10"/>
        <v>0.47619047619047611</v>
      </c>
      <c r="AD10" s="21">
        <f t="shared" si="11"/>
        <v>4.2016806722689065E-2</v>
      </c>
      <c r="AE10" s="21">
        <f t="shared" si="12"/>
        <v>0.52380952380952384</v>
      </c>
      <c r="AF10" s="21">
        <f t="shared" si="13"/>
        <v>4.6218487394957979E-2</v>
      </c>
      <c r="AG10" s="21">
        <f t="shared" si="14"/>
        <v>0.78571428571428581</v>
      </c>
      <c r="AH10" s="21">
        <f t="shared" si="15"/>
        <v>6.9327731092436978E-2</v>
      </c>
      <c r="AI10" s="21">
        <f t="shared" si="16"/>
        <v>1</v>
      </c>
      <c r="AJ10" s="21">
        <f t="shared" si="17"/>
        <v>8.8235294117647051E-2</v>
      </c>
    </row>
    <row r="11" spans="1:36" x14ac:dyDescent="0.2">
      <c r="A11" s="65" t="s">
        <v>168</v>
      </c>
      <c r="B11" s="21">
        <f>[1]Orlep!AG4</f>
        <v>2.7333333333333334</v>
      </c>
      <c r="C11" s="21">
        <f>[1]Orlep!AG5</f>
        <v>2.4666666666666668</v>
      </c>
      <c r="D11" s="21">
        <f>[1]Orlep!AG6</f>
        <v>2.9333333333333331</v>
      </c>
      <c r="E11" s="21">
        <f>[1]Orlep!AG7</f>
        <v>2.8333333333333335</v>
      </c>
      <c r="F11" s="21">
        <f>[1]Orlep!AG8</f>
        <v>3.0333333333333332</v>
      </c>
      <c r="G11" s="21">
        <f>[1]Orlep!AG9</f>
        <v>3.0666666666666669</v>
      </c>
      <c r="H11" s="21">
        <f>[1]Orlep!AG10</f>
        <v>3.5666666666666669</v>
      </c>
      <c r="I11" s="21">
        <f>[1]Orlep!AG11</f>
        <v>3.6666666666666665</v>
      </c>
      <c r="J11" s="21">
        <f>[1]Orlep!AG12</f>
        <v>3.9</v>
      </c>
      <c r="K11" s="21">
        <f>J11</f>
        <v>3.9</v>
      </c>
      <c r="L11" s="21">
        <f>C11</f>
        <v>2.4666666666666668</v>
      </c>
      <c r="M11" s="21">
        <f t="shared" si="0"/>
        <v>1.4333333333333331</v>
      </c>
      <c r="P11" s="65" t="s">
        <v>168</v>
      </c>
      <c r="Q11" s="8">
        <v>0.9</v>
      </c>
      <c r="R11" s="21">
        <f t="shared" si="18"/>
        <v>8.8235294117647051E-2</v>
      </c>
      <c r="S11" s="21">
        <f t="shared" si="2"/>
        <v>0.18604651162790697</v>
      </c>
      <c r="T11" s="21">
        <f t="shared" si="3"/>
        <v>1.6415868673050615E-2</v>
      </c>
      <c r="U11" s="21">
        <f t="shared" si="4"/>
        <v>0</v>
      </c>
      <c r="V11" s="21">
        <f t="shared" si="19"/>
        <v>0</v>
      </c>
      <c r="W11" s="21">
        <f t="shared" si="5"/>
        <v>0.32558139534883701</v>
      </c>
      <c r="X11" s="21">
        <f t="shared" si="6"/>
        <v>2.8727770177838556E-2</v>
      </c>
      <c r="Y11" s="21">
        <f t="shared" si="7"/>
        <v>0.25581395348837216</v>
      </c>
      <c r="Z11" s="21">
        <f t="shared" si="1"/>
        <v>2.25718194254446E-2</v>
      </c>
      <c r="AA11" s="21">
        <f t="shared" si="8"/>
        <v>0.3953488372093022</v>
      </c>
      <c r="AB11" s="21">
        <f t="shared" si="9"/>
        <v>3.4883720930232544E-2</v>
      </c>
      <c r="AC11" s="21">
        <f t="shared" si="10"/>
        <v>0.41860465116279083</v>
      </c>
      <c r="AD11" s="21">
        <f>AC11*R11</f>
        <v>3.6935704514363892E-2</v>
      </c>
      <c r="AE11" s="21">
        <f t="shared" si="12"/>
        <v>0.76744186046511642</v>
      </c>
      <c r="AF11" s="21">
        <f t="shared" si="13"/>
        <v>6.7715458276333795E-2</v>
      </c>
      <c r="AG11" s="21">
        <f t="shared" si="14"/>
        <v>0.83720930232558133</v>
      </c>
      <c r="AH11" s="21">
        <f t="shared" si="15"/>
        <v>7.3871409028727755E-2</v>
      </c>
      <c r="AI11" s="21">
        <f t="shared" si="16"/>
        <v>1</v>
      </c>
      <c r="AJ11" s="21">
        <f t="shared" si="17"/>
        <v>8.8235294117647051E-2</v>
      </c>
    </row>
    <row r="12" spans="1:36" x14ac:dyDescent="0.2">
      <c r="A12" s="65" t="s">
        <v>169</v>
      </c>
      <c r="B12" s="21">
        <f>[1]Orlep!AG126</f>
        <v>4.1333333333333337</v>
      </c>
      <c r="C12" s="21">
        <f>[1]Orlep!AG127</f>
        <v>3.5</v>
      </c>
      <c r="D12" s="21">
        <f>[1]Orlep!AG128</f>
        <v>3.1666666666666665</v>
      </c>
      <c r="E12" s="21">
        <f>[1]Orlep!AG129</f>
        <v>3.0666666666666669</v>
      </c>
      <c r="F12" s="21">
        <f>[1]Orlep!AG130</f>
        <v>3.4666666666666668</v>
      </c>
      <c r="G12" s="21">
        <f>[1]Orlep!AG131</f>
        <v>2.9666666666666668</v>
      </c>
      <c r="H12" s="21">
        <f>[1]Orlep!AG132</f>
        <v>3.7</v>
      </c>
      <c r="I12" s="21">
        <f>[1]Orlep!AG133</f>
        <v>3.4</v>
      </c>
      <c r="J12" s="21">
        <f>[1]Orlep!AG134</f>
        <v>3.5666666666666669</v>
      </c>
      <c r="K12" s="21">
        <f>B12</f>
        <v>4.1333333333333337</v>
      </c>
      <c r="L12" s="21">
        <f>G12</f>
        <v>2.9666666666666668</v>
      </c>
      <c r="M12" s="21">
        <f t="shared" si="0"/>
        <v>1.166666666666667</v>
      </c>
      <c r="P12" s="65" t="s">
        <v>169</v>
      </c>
      <c r="Q12" s="8">
        <v>0.9</v>
      </c>
      <c r="R12" s="21">
        <f t="shared" si="18"/>
        <v>8.8235294117647051E-2</v>
      </c>
      <c r="S12" s="21">
        <f t="shared" si="2"/>
        <v>1</v>
      </c>
      <c r="T12" s="21">
        <f t="shared" si="3"/>
        <v>8.8235294117647051E-2</v>
      </c>
      <c r="U12" s="21">
        <f t="shared" si="4"/>
        <v>0.45714285714285691</v>
      </c>
      <c r="V12" s="21">
        <f t="shared" si="19"/>
        <v>4.0336134453781487E-2</v>
      </c>
      <c r="W12" s="21">
        <f t="shared" si="5"/>
        <v>0.17142857142857115</v>
      </c>
      <c r="X12" s="21">
        <f t="shared" si="6"/>
        <v>1.5126050420168041E-2</v>
      </c>
      <c r="Y12" s="21">
        <f t="shared" si="7"/>
        <v>8.5714285714285771E-2</v>
      </c>
      <c r="Z12" s="21">
        <f t="shared" si="1"/>
        <v>7.563025210084038E-3</v>
      </c>
      <c r="AA12" s="21">
        <f t="shared" si="8"/>
        <v>0.42857142857142844</v>
      </c>
      <c r="AB12" s="21">
        <f t="shared" si="9"/>
        <v>3.7815126050420152E-2</v>
      </c>
      <c r="AC12" s="21">
        <f t="shared" si="10"/>
        <v>0</v>
      </c>
      <c r="AD12" s="21">
        <f t="shared" si="11"/>
        <v>0</v>
      </c>
      <c r="AE12" s="21">
        <f t="shared" si="12"/>
        <v>0.62857142857142845</v>
      </c>
      <c r="AF12" s="21">
        <f t="shared" si="13"/>
        <v>5.5462184873949563E-2</v>
      </c>
      <c r="AG12" s="21">
        <f t="shared" si="14"/>
        <v>0.37142857142857116</v>
      </c>
      <c r="AH12" s="21">
        <f t="shared" si="15"/>
        <v>3.2773109243697453E-2</v>
      </c>
      <c r="AI12" s="21">
        <f t="shared" si="16"/>
        <v>0.51428571428571423</v>
      </c>
      <c r="AJ12" s="21">
        <f t="shared" si="17"/>
        <v>4.5378151260504193E-2</v>
      </c>
    </row>
    <row r="13" spans="1:36" x14ac:dyDescent="0.2">
      <c r="A13" s="65" t="s">
        <v>170</v>
      </c>
      <c r="B13" s="21">
        <f>[1]Orlep!AG86</f>
        <v>3.3333333333333335</v>
      </c>
      <c r="C13" s="21">
        <f>[1]Orlep!AG87</f>
        <v>3</v>
      </c>
      <c r="D13" s="21">
        <f>[1]Orlep!AG88</f>
        <v>3.3</v>
      </c>
      <c r="E13" s="21">
        <f>[1]Orlep!AG89</f>
        <v>3.2</v>
      </c>
      <c r="F13" s="21">
        <f>[1]Orlep!AG90</f>
        <v>3.3</v>
      </c>
      <c r="G13" s="21">
        <f>[1]Orlep!AG91</f>
        <v>2.7333333333333334</v>
      </c>
      <c r="H13" s="21">
        <f>[1]Orlep!AG92</f>
        <v>2.5333333333333332</v>
      </c>
      <c r="I13" s="21">
        <f>[1]Orlep!AG93</f>
        <v>2.6666666666666665</v>
      </c>
      <c r="J13" s="21">
        <f>[1]Orlep!AG94</f>
        <v>2.2666666666666666</v>
      </c>
      <c r="K13" s="21">
        <f>B13</f>
        <v>3.3333333333333335</v>
      </c>
      <c r="L13" s="21">
        <f>J13</f>
        <v>2.2666666666666666</v>
      </c>
      <c r="M13" s="21">
        <f t="shared" si="0"/>
        <v>1.0666666666666669</v>
      </c>
      <c r="P13" s="66" t="s">
        <v>170</v>
      </c>
      <c r="Q13" s="8">
        <v>0.9</v>
      </c>
      <c r="R13" s="21">
        <f t="shared" si="18"/>
        <v>8.8235294117647051E-2</v>
      </c>
      <c r="S13" s="21">
        <f>(B13-L13)/M13</f>
        <v>1</v>
      </c>
      <c r="T13" s="21">
        <f t="shared" si="3"/>
        <v>8.8235294117647051E-2</v>
      </c>
      <c r="U13" s="21">
        <f t="shared" si="4"/>
        <v>0.68749999999999989</v>
      </c>
      <c r="V13" s="21">
        <f t="shared" si="19"/>
        <v>6.0661764705882339E-2</v>
      </c>
      <c r="W13" s="21">
        <f t="shared" si="5"/>
        <v>0.96874999999999967</v>
      </c>
      <c r="X13" s="21">
        <f t="shared" si="6"/>
        <v>8.5477941176470548E-2</v>
      </c>
      <c r="Y13" s="21">
        <f t="shared" si="7"/>
        <v>0.875</v>
      </c>
      <c r="Z13" s="21">
        <f t="shared" si="1"/>
        <v>7.7205882352941166E-2</v>
      </c>
      <c r="AA13" s="21">
        <f t="shared" si="8"/>
        <v>0.96874999999999967</v>
      </c>
      <c r="AB13" s="21">
        <f t="shared" si="9"/>
        <v>8.5477941176470548E-2</v>
      </c>
      <c r="AC13" s="21">
        <f t="shared" si="10"/>
        <v>0.4375</v>
      </c>
      <c r="AD13" s="21">
        <f t="shared" si="11"/>
        <v>3.8602941176470583E-2</v>
      </c>
      <c r="AE13" s="21">
        <f t="shared" si="12"/>
        <v>0.24999999999999989</v>
      </c>
      <c r="AF13" s="21">
        <f t="shared" si="13"/>
        <v>2.2058823529411752E-2</v>
      </c>
      <c r="AG13" s="21">
        <f t="shared" si="14"/>
        <v>0.37499999999999983</v>
      </c>
      <c r="AH13" s="21">
        <f t="shared" si="15"/>
        <v>3.3088235294117627E-2</v>
      </c>
      <c r="AI13" s="21">
        <f t="shared" si="16"/>
        <v>0</v>
      </c>
      <c r="AJ13" s="21">
        <f t="shared" si="17"/>
        <v>0</v>
      </c>
    </row>
    <row r="14" spans="1:36" x14ac:dyDescent="0.2">
      <c r="P14" s="67" t="s">
        <v>31</v>
      </c>
      <c r="Q14" s="68">
        <f>SUM(Q3:Q13)</f>
        <v>10.200000000000001</v>
      </c>
      <c r="R14" s="68"/>
      <c r="S14" s="68"/>
      <c r="T14" s="69">
        <f>SUM(T3:T13)</f>
        <v>0.41977762399650509</v>
      </c>
      <c r="U14" s="68"/>
      <c r="V14" s="69">
        <v>0.43</v>
      </c>
      <c r="W14" s="68"/>
      <c r="X14" s="69">
        <f>SUM(X3:X13)</f>
        <v>0.55251445622954543</v>
      </c>
      <c r="Y14" s="68"/>
      <c r="Z14" s="69">
        <f>SUM(Z3:Z13)</f>
        <v>0.43919870503818614</v>
      </c>
      <c r="AA14" s="68"/>
      <c r="AB14" s="69">
        <f>SUM(AB3:AB13)</f>
        <v>0.61503921766341929</v>
      </c>
      <c r="AC14" s="68"/>
      <c r="AD14" s="69">
        <f>SUM(AD3:AD13)</f>
        <v>0.52776803257161575</v>
      </c>
      <c r="AE14" s="69"/>
      <c r="AF14" s="69">
        <f>SUM(AF3:AF13)</f>
        <v>0.46023972591426676</v>
      </c>
      <c r="AG14" s="69"/>
      <c r="AH14" s="69">
        <v>0.52</v>
      </c>
      <c r="AI14" s="69"/>
      <c r="AJ14" s="69">
        <v>0.52</v>
      </c>
    </row>
    <row r="15" spans="1:36" x14ac:dyDescent="0.2">
      <c r="AB15" t="s">
        <v>84</v>
      </c>
    </row>
    <row r="17" spans="16:26" x14ac:dyDescent="0.2">
      <c r="P17" s="108" t="s">
        <v>247</v>
      </c>
      <c r="Q17" s="109"/>
      <c r="R17" s="109"/>
      <c r="S17" s="109"/>
      <c r="T17" s="109"/>
      <c r="U17" s="109"/>
      <c r="V17" s="109"/>
      <c r="W17" s="109"/>
      <c r="X17" s="109"/>
      <c r="Y17" s="37"/>
      <c r="Z17" s="37"/>
    </row>
    <row r="18" spans="16:26" x14ac:dyDescent="0.2">
      <c r="P18" s="104"/>
    </row>
  </sheetData>
  <mergeCells count="13">
    <mergeCell ref="U1:V1"/>
    <mergeCell ref="A1:A2"/>
    <mergeCell ref="B1:J1"/>
    <mergeCell ref="M1:M2"/>
    <mergeCell ref="P1:P2"/>
    <mergeCell ref="S1:T1"/>
    <mergeCell ref="AI1:AJ1"/>
    <mergeCell ref="W1:X1"/>
    <mergeCell ref="Y1:Z1"/>
    <mergeCell ref="AA1:AB1"/>
    <mergeCell ref="AC1:AD1"/>
    <mergeCell ref="AE1:AF1"/>
    <mergeCell ref="AG1:AH1"/>
  </mergeCells>
  <phoneticPr fontId="1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TEKSTUR</vt:lpstr>
      <vt:lpstr>WARNA</vt:lpstr>
      <vt:lpstr>KADAR ABU</vt:lpstr>
      <vt:lpstr>KADAR AIR</vt:lpstr>
      <vt:lpstr>PROTEIN</vt:lpstr>
      <vt:lpstr>ORLEP</vt:lpstr>
      <vt:lpstr>Terbaik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Asus</cp:lastModifiedBy>
  <dcterms:created xsi:type="dcterms:W3CDTF">2023-05-31T12:37:49Z</dcterms:created>
  <dcterms:modified xsi:type="dcterms:W3CDTF">2025-09-20T06:43:53Z</dcterms:modified>
</cp:coreProperties>
</file>